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34155_Lokomotyvų_LSS_įrenginių_priežiūros_paslaugos_Dokumentai (1)/"/>
    </mc:Choice>
  </mc:AlternateContent>
  <xr:revisionPtr revIDLastSave="97" documentId="13_ncr:1_{92FEC4AF-537B-4EA9-9BD4-30CFA0C7935F}" xr6:coauthVersionLast="47" xr6:coauthVersionMax="47" xr10:uidLastSave="{C86D4E05-4DF9-4CC6-B48A-E8A2ADEFFE8B}"/>
  <bookViews>
    <workbookView xWindow="28680" yWindow="-15" windowWidth="29040" windowHeight="15720" xr2:uid="{F9E7994A-7ED6-4B70-A545-7196E8B7782E}"/>
  </bookViews>
  <sheets>
    <sheet name="Prekės su paslaugomis" sheetId="4" r:id="rId1"/>
  </sheets>
  <definedNames>
    <definedName name="_xlnm.Print_Area" localSheetId="0">'Prekės su paslaugomis'!$A$1:$S$83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4" l="1"/>
  <c r="I28" i="4"/>
  <c r="I27" i="4"/>
  <c r="I6" i="4"/>
  <c r="I7" i="4"/>
  <c r="I8" i="4"/>
  <c r="I9" i="4"/>
  <c r="I10" i="4"/>
  <c r="I11" i="4"/>
  <c r="I12" i="4"/>
  <c r="I13" i="4"/>
  <c r="I14" i="4"/>
  <c r="I15" i="4"/>
  <c r="I16" i="4"/>
  <c r="I17" i="4"/>
  <c r="I18" i="4"/>
  <c r="I19" i="4"/>
  <c r="I20" i="4"/>
  <c r="I21" i="4"/>
  <c r="I22" i="4"/>
  <c r="I23" i="4"/>
  <c r="I24" i="4"/>
  <c r="I25" i="4"/>
  <c r="I26"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5" i="4" l="1"/>
  <c r="I70" i="4" l="1"/>
  <c r="I71" i="4" s="1"/>
</calcChain>
</file>

<file path=xl/sharedStrings.xml><?xml version="1.0" encoding="utf-8"?>
<sst xmlns="http://schemas.openxmlformats.org/spreadsheetml/2006/main" count="375" uniqueCount="133">
  <si>
    <t>Pasiūlymo formos priedas Nr. 1. Pasiūlymo kaina ir informacija apie siūlomas prekes su paslaugomis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</si>
  <si>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</si>
  <si>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</si>
  <si>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sz val="10"/>
        <color rgb="FFFF0000"/>
        <rFont val="Arial"/>
        <family val="2"/>
      </rPr>
      <t>Pildo visi tiekėjai</t>
    </r>
    <r>
      <rPr>
        <sz val="10"/>
        <color theme="1"/>
        <rFont val="Arial"/>
        <family val="2"/>
      </rPr>
      <t xml:space="preserve">
</t>
    </r>
    <r>
      <rPr>
        <b/>
        <sz val="10"/>
        <color theme="1"/>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</si>
  <si>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</si>
  <si>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</si>
  <si>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</si>
  <si>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</si>
  <si>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</si>
  <si>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Prekės žymėjimas / aprašymas / brėžinio / katalogo Nr.</t>
  </si>
  <si>
    <t>Preliminarus kiekis[4]</t>
  </si>
  <si>
    <t>Mato vnt.</t>
  </si>
  <si>
    <t xml:space="preserve">Siūlomos Prekės žymėjimas / aprašymas / brėžinio / katalogo Nr. </t>
  </si>
  <si>
    <t>1 mato vnt.  Įkainis EUR be PVM</t>
  </si>
  <si>
    <t>Kaina  EUR, be PVM</t>
  </si>
  <si>
    <t>Šalis, iš kurios bus teikiama paslauga</t>
  </si>
  <si>
    <t>Siūlomos prekės kilmės šalis</t>
  </si>
  <si>
    <t>Siūlomos prekės Gamintojo pavadinimas ir įmonės kodas</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</si>
  <si>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</si>
  <si>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</si>
  <si>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</si>
  <si>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</si>
  <si>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</si>
  <si>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</si>
  <si>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PASLAUGOS</t>
  </si>
  <si>
    <t>ER20CF, TEM TMH, TEM LTH, ČME3M, ČME3Me, 2M62M, 2M62UM, 2M62US, TEM2, ČME3 serijų lokomotyvų saugos sistemų, mobilaus ryšio sistemų ir radijo ryšio sistemų defektavimas ir (ar) remontas.</t>
  </si>
  <si>
    <t>-</t>
  </si>
  <si>
    <t>VAL</t>
  </si>
  <si>
    <t>Traukos riedmenų saugos sistemos KLUB-U elektroninio žemėlapio sudarymas ir instaliavimas.</t>
  </si>
  <si>
    <t>TEM TMH, TEM LTH, ČME3M, ČME3Me serijų manevrinių lokomotyvų saugos sistemų ImproTRAIN-250, mobilaus ryšio ir radijo ryšio įrangos techninė priežiūra TP3 ciklo aptarnavimo atlikimo metu.</t>
  </si>
  <si>
    <t>VNT</t>
  </si>
  <si>
    <t>TEM TMH, TEM LTH, ČME3M, ČME3Me serijų manevrinių lokomotyvų saugos sistemų KLUB-U, mobilaus ryšio ir radijo ryšio įrangos techninė priežiūra TP3 ciklo aptarnavimo atlikimo metu.</t>
  </si>
  <si>
    <t>TEM TMH, TEM LTH, ČME3M, ČME3Me serijų manevrinių lokomotyvų saugos sistemų ImproTRAIN-250, mobilaus ryšio ir radijo ryšio įrangos techninė priežiūra TP3+P3 ciklo aptarnavimo atlikimo metu.</t>
  </si>
  <si>
    <t>TEM TMH, TEM LTH, ČME3M, ČME3Me serijų manevrinių lokomotyvų saugos sistemų KLUB-U, mobilaus ryšio ir radijo ryšio įrangos techninė priežiūra TP3+P3 ciklo aptarnavimo atlikimo metu.</t>
  </si>
  <si>
    <t>TEM TMH, TEM LTH, ČME3M, ČME3Me serijų manevrinių lokomotyvų saugos sistemų ImproTRAIN-250, mobilaus ryšio ir radijo ryšio įrangos techninė priežiūra TP3+P4 ciklo aptarnavimo atlikimo metu.</t>
  </si>
  <si>
    <t>TEM TMH, TEM LTH, ČME3M, ČME3Me serijų manevrinių lokomotyvų saugos sistemų KLUB-U, mobilaus ryšio ir radijo ryšio įrangos techninė priežiūra TP3+P4 ciklo aptarnavimo atlikimo metu.</t>
  </si>
  <si>
    <t>TEM TMH, TEM LTH, ČME3M, ČME3Me serijų manevrinių lokomotyvų saugos sistemų ImproTRAIN-250, mobilaus ryšio ir radijo ryšio įrangos techninė priežiūra ER1+P5 ciklo aptarnavimo atlikimo metu.</t>
  </si>
  <si>
    <t>TEM TMH, TEM LTH, ČME3M, ČME3Me serijų manevrinių lokomotyvų saugos sistemų KLUB-U, mobilaus ryšio ir radijo ryšio įrangos techninė priežiūra ER1+P5 ciklo aptarnavimo atlikimo metu.</t>
  </si>
  <si>
    <t>TEM TMH, TEM LTH, ČME3M, ČME3Me serijų manevrinių lokomotyvų saugos sistemų ImproTRAIN-250, mobilaus ryšio ir radijo ryšio įrangos techninė priežiūra ER1+P6 ciklo aptarnavimo atlikimo metu.</t>
  </si>
  <si>
    <t>TEM TMH, TEM LTH, ČME3M, ČME3Me serijų manevrinių lokomotyvų saugos sistemų KLUB-U, mobilaus ryšio ir radijo ryšio įrangos techninė priežiūra ER1+P6 ciklo aptarnavimo atlikimo metu.</t>
  </si>
  <si>
    <t>TEM TMH, TEM LTH, ČME3M, ČME3Me serijų manevrinių lokomotyvų saugos sistemų ImproTRAIN-250, mobilaus ryšio ir radijo ryšio įrangos techninė priežiūra ER3+P7 ciklo aptarnavimo atlikimo metu.</t>
  </si>
  <si>
    <t>TEM TMH, TEM LTH, ČME3M, ČME3Me serijų manevrinių lokomotyvų saugos sistemų KLUB-U, mobilaus ryšio ir radijo ryšio įrangos techninė priežiūra ER3+P7 ciklo aptarnavimo atlikimo metu.</t>
  </si>
  <si>
    <t>2M62K serijos lokomotyvo saugos sistemų ALS, mobilaus ryšio ir radijo ryšio įrangos techninė priežiūra TP-3.1 ciklo aptarnavimo atlikimo metu.</t>
  </si>
  <si>
    <t>2M62K serijos lokomotyvo saugos sistemų ALS, mobilaus ryšio ir radijo ryšio įrangos techninė priežiūra TP-3.2 ciklo aptarnavimo atlikimo metu.</t>
  </si>
  <si>
    <t>2M62K serijos lokomotyvo saugos sistemų ALS, mobilaus ryšio ir radijo ryšio įrangos techninė priežiūra ER-1 ciklo aptarnavimo atlikimo metu</t>
  </si>
  <si>
    <t>ER20CF serijos šilumvežio saugos sistemų ImproTRAIN-250, mobilaus ryšio ir radijo ryšio įrangos techninė priežiūra VI+EI ciklo aptarnavimo atlikimo metu.</t>
  </si>
  <si>
    <t>ER20CF serijos šilumvežio saugos sistemų KLUB-U, mobilaus ryšio ir radijo ryšio įrangos techninė priežiūra VI+EI ciklo aptarnavimo atlikimo metu.</t>
  </si>
  <si>
    <t>ER20CF serijos šilumvežio saugos sistemų ImproTRAIN-250, mobilaus ryšio ir radijo ryšio įrangos techninė priežiūra OC+I1 ciklo aptarnavimo atlikimo metu.</t>
  </si>
  <si>
    <t>ER20CF serijos šilumvežio saugos sistemų KLUB-U, mobilaus ryšio ir radijo ryšio įrangos techninė priežiūra OC+I1 ciklo aptarnavimo atlikimo metu.</t>
  </si>
  <si>
    <t>ER20CF serijos šilumvežio saugos sistemų ImproTRAIN-250, mobilaus ryšio ir radijo ryšio įrangos techninė priežiūra I2 ciklo aptarnavimo atlikimo metu.</t>
  </si>
  <si>
    <t>ER20CF serijos šilumvežio saugos sistemų KLUB-U, mobilaus ryšio ir radijo ryšio įrangos techninė priežiūra I2 ciklo aptarnavimo atlikimo metu.</t>
  </si>
  <si>
    <t>ER20CF serijos šilumvežio saugos sistemų ImproTRAIN-250, mobilaus ryšio ir radijo ryšio įrangos techninė priežiūra I3+I4 ciklo aptarnavimo atlikimo metu.</t>
  </si>
  <si>
    <t>ATSARGINĖS DALYS</t>
  </si>
  <si>
    <t>Antena išorinė modemui GSM-R</t>
  </si>
  <si>
    <t>Z1 ANTENA TRAUKINIO IR GPS</t>
  </si>
  <si>
    <t>Antena traukinio</t>
  </si>
  <si>
    <t>Z1 ANTENA TRAUKINIO</t>
  </si>
  <si>
    <t>Antena traukinio GSMR</t>
  </si>
  <si>
    <t>Z1 ANTENA TRAUKINIO GSMR</t>
  </si>
  <si>
    <t>Antena traukinio ir GPS</t>
  </si>
  <si>
    <t>Displėjus stoties MMI GSM-R</t>
  </si>
  <si>
    <t>MONITORIUS ĮMONTUOJAMAS MESA 23 FUNKWERK</t>
  </si>
  <si>
    <t>Garsiakalbis</t>
  </si>
  <si>
    <t>FR 13WP 4Om</t>
  </si>
  <si>
    <t>Kabelis</t>
  </si>
  <si>
    <t>HA 4-62 MMIS-RAGELIS</t>
  </si>
  <si>
    <t>IFOT 15-51 MTRS IKI MMIS</t>
  </si>
  <si>
    <t>IFOT 28-51 MTRS IKI MMIS</t>
  </si>
  <si>
    <t>LS 5-62 MMIS-GARSIAK</t>
  </si>
  <si>
    <t>LS 8-62 MMIS-GARSIAK</t>
  </si>
  <si>
    <t>MRM 10-11 STANT-MTRS MODANT-MOD</t>
  </si>
  <si>
    <t>MRM 15-11 STANT-MTRS MODANT-MOD</t>
  </si>
  <si>
    <t>PS 54 10-52 AB-KEITIK</t>
  </si>
  <si>
    <t>PS 54 5-52 AB-KEITIK</t>
  </si>
  <si>
    <t>PS-BC54 1,5-52 STOTKEITIK-MTRS</t>
  </si>
  <si>
    <t>0,4m STOT-MODANT</t>
  </si>
  <si>
    <t>Keitiklis</t>
  </si>
  <si>
    <t>PCMDS150 110S24WK-IP65</t>
  </si>
  <si>
    <t>PCMDS150 24S24WK-IP65</t>
  </si>
  <si>
    <t>PCMDS150 48S24WK-IP65</t>
  </si>
  <si>
    <t>PCMDS60 24S12W</t>
  </si>
  <si>
    <t>Keitiklis srovės</t>
  </si>
  <si>
    <t>KEITIKLIS KONVERTERIS 75W 15V 5A</t>
  </si>
  <si>
    <t>Kontaktas dešifratoriaus rėlių 14</t>
  </si>
  <si>
    <t>KONTAKTAS GRUPĖ 1A RELĖ KDR NR.14</t>
  </si>
  <si>
    <t>Kontaktas dešifratoriaus rėlių 65</t>
  </si>
  <si>
    <t>KONTAKTAS GRUPĖ 1A RELĖ KDR NR.65</t>
  </si>
  <si>
    <t xml:space="preserve">Lizdas </t>
  </si>
  <si>
    <t>LIZDAS 12V 16A GSM-R</t>
  </si>
  <si>
    <t xml:space="preserve">Modulis maitinimo radijo stočiai </t>
  </si>
  <si>
    <t>PCMDS150</t>
  </si>
  <si>
    <t>Neizoliuotas varinis laidas</t>
  </si>
  <si>
    <t>LAIDAS EL LANKSTUS 1X10 CU NEIZOL APV</t>
  </si>
  <si>
    <t>Plomba švininė</t>
  </si>
  <si>
    <t>d10mm</t>
  </si>
  <si>
    <t xml:space="preserve">Ragelis </t>
  </si>
  <si>
    <t>HA 2002</t>
  </si>
  <si>
    <t>Rėmelis</t>
  </si>
  <si>
    <t>RĖMAS MTRS 1 BCT-C/IM</t>
  </si>
  <si>
    <t>Šaltinis maitinimo modemui GSM-R</t>
  </si>
  <si>
    <t>Z1 KEITIKLIS PCMDS60 24S12W</t>
  </si>
  <si>
    <t>Sąvarža</t>
  </si>
  <si>
    <t>SĄVARŽA SRIEGINĖ D32-50MM</t>
  </si>
  <si>
    <t>Stotelė radijo</t>
  </si>
  <si>
    <t>MTRS 1 BCT-C/IM</t>
  </si>
  <si>
    <t>Stovas GSM-R antenos</t>
  </si>
  <si>
    <t>STOVAS ANTENOS L51XW51CM PLIENAS GRM-R</t>
  </si>
  <si>
    <t>Tepalas</t>
  </si>
  <si>
    <t>PRAMONINIS GUOLIAMS -40C iki +120C</t>
  </si>
  <si>
    <t>Žarna</t>
  </si>
  <si>
    <t>8 mm, NBR, 6BAR</t>
  </si>
  <si>
    <t>Žarna gofruota</t>
  </si>
  <si>
    <t>VAMZDIS GOFR ATSP UV SPINDULIAMS D20MM</t>
  </si>
  <si>
    <t xml:space="preserve">Mikrofonas elektrinis </t>
  </si>
  <si>
    <t>MIC-PJEZO6.3</t>
  </si>
  <si>
    <t>Garsiakalbis. Stac. Radijo stoties</t>
  </si>
  <si>
    <t>Išorinis stac. radijo stoties</t>
  </si>
  <si>
    <t>Pasiūlymo kaina EUR be PVM[1]</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</si>
  <si>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</si>
  <si>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</si>
  <si>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t>
    </r>
    <r>
      <rPr>
        <i/>
        <sz val="10"/>
        <color theme="1"/>
        <rFont val="Arial"/>
        <family val="2"/>
      </rPr>
      <t>(pildoma, jei taikoma)</t>
    </r>
  </si>
  <si>
    <t xml:space="preserve">Įrašyti % </t>
  </si>
  <si>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</si>
  <si>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</si>
  <si>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</si>
  <si>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</si>
  <si>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</si>
  <si>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</si>
  <si>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</si>
  <si>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</si>
  <si>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</si>
  <si>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TIEKĖJO DEKLARACIJA APIE GAMINTOJO REGISTRACIJOS VIETĄ 
(ATITIKTIS VPĮ 37 STR. 9 D. / PĮ 50 STR. 9 D.)</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</si>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</sst>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
      <sz val="11"/>
      <color rgb="FF000000"/>
      <name val="Calibri"/>
      <family val="2"/>
    </font>
  </fonts>
  <fills count="12">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14999847407452621"/>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1" fillId="0" borderId="0" applyNumberFormat="0" applyFont="0" applyBorder="0" applyProtection="0"/>
  </cellStyleXfs>
  <cellXfs count="105">
    <xf numFmtId="0" fontId="0" fillId="0" borderId="0" xfId="0"/>
    <xf numFmtId="0" fontId="10" fillId="0" borderId="0" xfId="0" applyFont="1" applyAlignment="1">
      <alignment vertical="center"/>
    </xf>
    <xf numFmtId="0" fontId="12" fillId="0" borderId="0" xfId="0" applyFont="1"/>
    <xf numFmtId="164" fontId="0" fillId="0" borderId="0" xfId="0" applyNumberFormat="1"/>
    <xf numFmtId="166" fontId="0" fillId="0" borderId="0" xfId="0" applyNumberFormat="1"/>
    <xf numFmtId="0" fontId="0" fillId="0" borderId="5" xfId="0" applyBorder="1"/>
    <xf numFmtId="0" fontId="14" fillId="0" borderId="6" xfId="0" applyFont="1" applyBorder="1"/>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164" fontId="5" fillId="0" borderId="2" xfId="0" applyNumberFormat="1" applyFont="1" applyBorder="1" applyAlignment="1">
      <alignment horizontal="center" vertical="center" wrapText="1"/>
    </xf>
    <xf numFmtId="0" fontId="6" fillId="8" borderId="9" xfId="0" applyFont="1" applyFill="1" applyBorder="1" applyAlignment="1">
      <alignment horizontal="center" vertical="center" wrapText="1"/>
    </xf>
    <xf numFmtId="0" fontId="6" fillId="8" borderId="4"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0" xfId="0" applyFont="1"/>
    <xf numFmtId="0" fontId="0" fillId="5" borderId="9" xfId="0" applyFill="1" applyBorder="1"/>
    <xf numFmtId="0" fontId="0" fillId="5" borderId="1" xfId="0" applyFill="1" applyBorder="1"/>
    <xf numFmtId="0" fontId="0" fillId="5" borderId="10" xfId="0" applyFill="1" applyBorder="1"/>
    <xf numFmtId="0" fontId="13" fillId="2" borderId="9" xfId="0" applyFont="1" applyFill="1" applyBorder="1" applyAlignment="1">
      <alignment horizontal="center" vertical="center"/>
    </xf>
    <xf numFmtId="0" fontId="26" fillId="0" borderId="1" xfId="0" applyFont="1" applyBorder="1" applyAlignment="1">
      <alignment horizontal="center" vertical="center"/>
    </xf>
    <xf numFmtId="0" fontId="13" fillId="0" borderId="1" xfId="0" applyFont="1" applyBorder="1" applyAlignment="1">
      <alignment horizontal="left"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xf>
    <xf numFmtId="0" fontId="1" fillId="0" borderId="10" xfId="0" applyFont="1" applyBorder="1" applyAlignment="1">
      <alignment horizontal="left" vertical="center"/>
    </xf>
    <xf numFmtId="0" fontId="26" fillId="0" borderId="2" xfId="0" applyFont="1" applyBorder="1" applyAlignment="1">
      <alignment horizontal="center" vertical="center"/>
    </xf>
    <xf numFmtId="0" fontId="13" fillId="0" borderId="2" xfId="0" applyFont="1" applyBorder="1" applyAlignment="1">
      <alignment horizontal="left" vertical="center" wrapText="1"/>
    </xf>
    <xf numFmtId="0" fontId="13" fillId="0" borderId="4" xfId="0" applyFont="1" applyBorder="1" applyAlignment="1">
      <alignment horizontal="center" vertical="center" wrapText="1"/>
    </xf>
    <xf numFmtId="0" fontId="9" fillId="0" borderId="12" xfId="0" applyFont="1" applyBorder="1"/>
    <xf numFmtId="0" fontId="9" fillId="0" borderId="0" xfId="0" applyFont="1"/>
    <xf numFmtId="0" fontId="10" fillId="0" borderId="12" xfId="0" applyFont="1" applyBorder="1"/>
    <xf numFmtId="0" fontId="14" fillId="0" borderId="0" xfId="0" applyFont="1"/>
    <xf numFmtId="0" fontId="14" fillId="0" borderId="13" xfId="0" applyFont="1" applyBorder="1"/>
    <xf numFmtId="0" fontId="14" fillId="0" borderId="12" xfId="0" applyFont="1" applyBorder="1"/>
    <xf numFmtId="0" fontId="0" fillId="0" borderId="13" xfId="0" applyBorder="1"/>
    <xf numFmtId="0" fontId="13" fillId="0" borderId="0" xfId="0" applyFont="1" applyAlignment="1">
      <alignment vertical="top" wrapText="1"/>
    </xf>
    <xf numFmtId="0" fontId="13" fillId="0" borderId="1" xfId="0" applyFont="1" applyBorder="1" applyAlignment="1" applyProtection="1">
      <alignment horizontal="center" vertical="center" wrapText="1"/>
      <protection locked="0"/>
    </xf>
    <xf numFmtId="165" fontId="13" fillId="0" borderId="2" xfId="0" applyNumberFormat="1" applyFont="1" applyBorder="1" applyAlignment="1" applyProtection="1">
      <alignment horizontal="center" vertical="center" wrapText="1"/>
      <protection locked="0"/>
    </xf>
    <xf numFmtId="0" fontId="4" fillId="6" borderId="9" xfId="0" applyFont="1" applyFill="1" applyBorder="1" applyAlignment="1" applyProtection="1">
      <alignment horizontal="center" vertical="center" wrapText="1"/>
      <protection locked="0"/>
    </xf>
    <xf numFmtId="0" fontId="4" fillId="11" borderId="4" xfId="0" applyFont="1" applyFill="1" applyBorder="1" applyAlignment="1" applyProtection="1">
      <alignment horizontal="center" vertical="center" wrapText="1"/>
      <protection locked="0"/>
    </xf>
    <xf numFmtId="0" fontId="4" fillId="6" borderId="4" xfId="0" applyFont="1" applyFill="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165" fontId="5" fillId="3" borderId="2" xfId="0" applyNumberFormat="1" applyFont="1" applyFill="1" applyBorder="1" applyAlignment="1" applyProtection="1">
      <alignment horizontal="center" vertical="center"/>
      <protection locked="0"/>
    </xf>
    <xf numFmtId="9" fontId="24" fillId="0" borderId="4" xfId="0" applyNumberFormat="1" applyFont="1" applyBorder="1" applyAlignment="1" applyProtection="1">
      <alignment horizontal="center" vertical="center"/>
      <protection locked="0"/>
    </xf>
    <xf numFmtId="0" fontId="15" fillId="0" borderId="0" xfId="0" applyFont="1" applyAlignment="1">
      <alignment vertical="center" wrapText="1"/>
    </xf>
    <xf numFmtId="0" fontId="0" fillId="0" borderId="0" xfId="0" applyAlignment="1">
      <alignment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14" fillId="0" borderId="12" xfId="0" applyFont="1" applyBorder="1"/>
    <xf numFmtId="0" fontId="14" fillId="0" borderId="0" xfId="0" applyFont="1"/>
    <xf numFmtId="0" fontId="14" fillId="0" borderId="13" xfId="0" applyFont="1" applyBorder="1"/>
    <xf numFmtId="0" fontId="13" fillId="0" borderId="12" xfId="0" applyFont="1" applyBorder="1" applyAlignment="1">
      <alignment horizontal="left" vertical="top" wrapText="1"/>
    </xf>
    <xf numFmtId="0" fontId="13" fillId="0" borderId="0" xfId="0" applyFont="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13" xfId="0" applyFont="1" applyBorder="1" applyAlignment="1">
      <alignment horizontal="center" vertical="center"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9" fillId="0" borderId="20" xfId="0" applyFont="1" applyBorder="1" applyAlignment="1">
      <alignment horizontal="left" vertical="top" wrapText="1"/>
    </xf>
    <xf numFmtId="0" fontId="19" fillId="0" borderId="2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5" fillId="4" borderId="23"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21" fillId="9" borderId="25" xfId="0" applyFont="1" applyFill="1" applyBorder="1" applyAlignment="1">
      <alignment horizontal="center" vertical="center" wrapText="1"/>
    </xf>
    <xf numFmtId="0" fontId="21" fillId="9" borderId="26" xfId="0" applyFont="1" applyFill="1" applyBorder="1" applyAlignment="1">
      <alignment horizontal="center" vertical="center" wrapText="1"/>
    </xf>
    <xf numFmtId="0" fontId="21" fillId="9" borderId="7"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13" fillId="0" borderId="12" xfId="0" applyFont="1" applyBorder="1" applyAlignment="1">
      <alignment horizontal="left" vertical="center" wrapText="1"/>
    </xf>
    <xf numFmtId="0" fontId="13" fillId="0" borderId="0" xfId="0" applyFont="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2" fillId="7" borderId="11" xfId="0" applyFont="1" applyFill="1" applyBorder="1" applyAlignment="1">
      <alignment horizontal="center" vertical="center"/>
    </xf>
    <xf numFmtId="0" fontId="2" fillId="7" borderId="3"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4" xfId="0" applyFont="1" applyFill="1" applyBorder="1" applyAlignment="1">
      <alignment horizontal="center" vertical="center"/>
    </xf>
    <xf numFmtId="0" fontId="10" fillId="0" borderId="2" xfId="0" applyFont="1" applyBorder="1" applyProtection="1">
      <protection locked="0"/>
    </xf>
    <xf numFmtId="0" fontId="10" fillId="0" borderId="3" xfId="0" applyFont="1" applyBorder="1" applyProtection="1">
      <protection locked="0"/>
    </xf>
    <xf numFmtId="0" fontId="0" fillId="0" borderId="3" xfId="0" applyBorder="1" applyProtection="1">
      <protection locked="0"/>
    </xf>
    <xf numFmtId="0" fontId="0" fillId="0" borderId="4" xfId="0" applyBorder="1" applyProtection="1">
      <protection locked="0"/>
    </xf>
    <xf numFmtId="0" fontId="10" fillId="0" borderId="2"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2" fillId="7" borderId="21" xfId="0" applyFont="1" applyFill="1" applyBorder="1" applyAlignment="1">
      <alignment horizontal="center" vertical="center"/>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S83"/>
  <sheetViews>
    <sheetView tabSelected="1" zoomScale="70" zoomScaleNormal="70" workbookViewId="0">
      <selection activeCell="I70" sqref="I70"/>
    </sheetView>
  </sheetViews>
  <sheetFormatPr defaultRowHeight="15" x14ac:dyDescent="0.25"/>
  <cols>
    <col min="1" max="1" width="7.42578125" bestFit="1" customWidth="1"/>
    <col min="2" max="2" width="9.5703125" customWidth="1"/>
    <col min="3" max="3" width="64.140625" customWidth="1"/>
    <col min="4" max="4" width="39.7109375" customWidth="1"/>
    <col min="5" max="5" width="15" customWidth="1"/>
    <col min="6" max="7" width="15.42578125" customWidth="1"/>
    <col min="8" max="8" width="15.5703125" customWidth="1"/>
    <col min="9" max="9" width="14.42578125" style="3" bestFit="1" customWidth="1"/>
    <col min="10" max="11" width="15.5703125" customWidth="1"/>
    <col min="12" max="12" width="19.140625" customWidth="1"/>
    <col min="13" max="13" width="18.5703125" customWidth="1"/>
    <col min="14" max="14" width="21.42578125" customWidth="1"/>
    <col min="15" max="15" width="25.140625" customWidth="1"/>
    <col min="16" max="16" width="27" hidden="1" customWidth="1"/>
    <col min="17" max="17" width="28.42578125" hidden="1" customWidth="1"/>
    <col min="18" max="18" width="30.42578125" hidden="1" customWidth="1"/>
    <col min="19" max="19" width="47.42578125" hidden="1" customWidth="1"/>
  </cols>
  <sheetData>
    <row r="1" spans="1:19" ht="52.5" customHeight="1" thickBot="1" x14ac:dyDescent="0.3">
      <c r="A1" s="1" t="s">
        <v>0</v>
      </c>
      <c r="B1" s="2"/>
      <c r="C1" s="2"/>
      <c r="D1" s="2"/>
      <c r="E1" s="2"/>
      <c r="F1" s="2"/>
      <c r="G1" s="2"/>
      <c r="H1" s="3"/>
      <c r="J1" s="4"/>
      <c r="K1" s="4"/>
      <c r="P1" s="51" t="s">
        <v>1</v>
      </c>
      <c r="Q1" s="51"/>
      <c r="R1" s="51"/>
      <c r="S1" s="52"/>
    </row>
    <row r="2" spans="1:19" ht="33.6" customHeight="1" x14ac:dyDescent="0.25">
      <c r="A2" s="5"/>
      <c r="B2" s="6"/>
      <c r="C2" s="6"/>
      <c r="D2" s="6"/>
      <c r="E2" s="6"/>
      <c r="F2" s="6"/>
      <c r="G2" s="81" t="s">
        <v>2</v>
      </c>
      <c r="H2" s="82"/>
      <c r="I2" s="82"/>
      <c r="J2" s="83" t="s">
        <v>3</v>
      </c>
      <c r="K2" s="84"/>
      <c r="L2" s="85"/>
      <c r="M2" s="85"/>
      <c r="N2" s="85"/>
      <c r="O2" s="86"/>
      <c r="P2" s="53" t="s">
        <v>4</v>
      </c>
      <c r="Q2" s="54"/>
      <c r="R2" s="55"/>
      <c r="S2" s="56" t="s">
        <v>5</v>
      </c>
    </row>
    <row r="3" spans="1:19" s="20" customFormat="1" ht="92.1" customHeight="1" x14ac:dyDescent="0.2">
      <c r="A3" s="7" t="s">
        <v>6</v>
      </c>
      <c r="B3" s="8" t="s">
        <v>7</v>
      </c>
      <c r="C3" s="9" t="s">
        <v>8</v>
      </c>
      <c r="D3" s="9" t="s">
        <v>9</v>
      </c>
      <c r="E3" s="10" t="s">
        <v>10</v>
      </c>
      <c r="F3" s="8" t="s">
        <v>11</v>
      </c>
      <c r="G3" s="11" t="s">
        <v>12</v>
      </c>
      <c r="H3" s="11" t="s">
        <v>13</v>
      </c>
      <c r="I3" s="12" t="s">
        <v>14</v>
      </c>
      <c r="J3" s="13" t="s">
        <v>15</v>
      </c>
      <c r="K3" s="14" t="s">
        <v>16</v>
      </c>
      <c r="L3" s="15" t="s">
        <v>17</v>
      </c>
      <c r="M3" s="15" t="s">
        <v>18</v>
      </c>
      <c r="N3" s="15" t="s">
        <v>19</v>
      </c>
      <c r="O3" s="16" t="s">
        <v>20</v>
      </c>
      <c r="P3" s="17" t="s">
        <v>21</v>
      </c>
      <c r="Q3" s="18" t="s">
        <v>22</v>
      </c>
      <c r="R3" s="19" t="s">
        <v>23</v>
      </c>
      <c r="S3" s="57"/>
    </row>
    <row r="4" spans="1:19" ht="27" customHeight="1" x14ac:dyDescent="0.25">
      <c r="A4" s="93" t="s">
        <v>24</v>
      </c>
      <c r="B4" s="94"/>
      <c r="C4" s="94"/>
      <c r="D4" s="94"/>
      <c r="E4" s="94"/>
      <c r="F4" s="94"/>
      <c r="G4" s="94"/>
      <c r="H4" s="94"/>
      <c r="I4" s="94"/>
      <c r="J4" s="95"/>
      <c r="K4" s="96"/>
      <c r="L4" s="96"/>
      <c r="M4" s="96"/>
      <c r="N4" s="96"/>
      <c r="O4" s="97"/>
      <c r="P4" s="21"/>
      <c r="Q4" s="22"/>
      <c r="R4" s="23"/>
      <c r="S4" s="57"/>
    </row>
    <row r="5" spans="1:19" ht="45" customHeight="1" x14ac:dyDescent="0.25">
      <c r="A5" s="24">
        <v>1</v>
      </c>
      <c r="B5" s="25">
        <v>50110196</v>
      </c>
      <c r="C5" s="26" t="s">
        <v>25</v>
      </c>
      <c r="D5" s="27" t="s">
        <v>26</v>
      </c>
      <c r="E5" s="28">
        <v>2000</v>
      </c>
      <c r="F5" s="28" t="s">
        <v>27</v>
      </c>
      <c r="G5" s="27" t="s">
        <v>26</v>
      </c>
      <c r="H5" s="43"/>
      <c r="I5" s="44">
        <f>ROUND(E5*H5,2)</f>
        <v>0</v>
      </c>
      <c r="J5" s="45"/>
      <c r="K5" s="46" t="s">
        <v>26</v>
      </c>
      <c r="L5" s="46" t="s">
        <v>26</v>
      </c>
      <c r="M5" s="46" t="s">
        <v>26</v>
      </c>
      <c r="N5" s="46" t="s">
        <v>26</v>
      </c>
      <c r="O5" s="46" t="s">
        <v>26</v>
      </c>
      <c r="P5" s="29"/>
      <c r="Q5" s="30"/>
      <c r="R5" s="31"/>
      <c r="S5" s="57"/>
    </row>
    <row r="6" spans="1:19" ht="45" customHeight="1" x14ac:dyDescent="0.25">
      <c r="A6" s="24">
        <v>2</v>
      </c>
      <c r="B6" s="25">
        <v>50100086</v>
      </c>
      <c r="C6" s="26" t="s">
        <v>28</v>
      </c>
      <c r="D6" s="27" t="s">
        <v>26</v>
      </c>
      <c r="E6" s="28">
        <v>400</v>
      </c>
      <c r="F6" s="28" t="s">
        <v>27</v>
      </c>
      <c r="G6" s="27" t="s">
        <v>26</v>
      </c>
      <c r="H6" s="43"/>
      <c r="I6" s="44">
        <f t="shared" ref="I6:I68" si="0">ROUND(E6*H6,2)</f>
        <v>0</v>
      </c>
      <c r="J6" s="45"/>
      <c r="K6" s="46" t="s">
        <v>26</v>
      </c>
      <c r="L6" s="46" t="s">
        <v>26</v>
      </c>
      <c r="M6" s="46" t="s">
        <v>26</v>
      </c>
      <c r="N6" s="46" t="s">
        <v>26</v>
      </c>
      <c r="O6" s="46" t="s">
        <v>26</v>
      </c>
      <c r="P6" s="29"/>
      <c r="Q6" s="30"/>
      <c r="R6" s="31"/>
      <c r="S6" s="57"/>
    </row>
    <row r="7" spans="1:19" ht="45" customHeight="1" x14ac:dyDescent="0.25">
      <c r="A7" s="24">
        <v>3</v>
      </c>
      <c r="B7" s="25">
        <v>50110225</v>
      </c>
      <c r="C7" s="26" t="s">
        <v>29</v>
      </c>
      <c r="D7" s="27" t="s">
        <v>26</v>
      </c>
      <c r="E7" s="28">
        <v>125</v>
      </c>
      <c r="F7" s="28" t="s">
        <v>30</v>
      </c>
      <c r="G7" s="27" t="s">
        <v>26</v>
      </c>
      <c r="H7" s="43"/>
      <c r="I7" s="44">
        <f t="shared" si="0"/>
        <v>0</v>
      </c>
      <c r="J7" s="45"/>
      <c r="K7" s="46" t="s">
        <v>26</v>
      </c>
      <c r="L7" s="46" t="s">
        <v>26</v>
      </c>
      <c r="M7" s="46" t="s">
        <v>26</v>
      </c>
      <c r="N7" s="46" t="s">
        <v>26</v>
      </c>
      <c r="O7" s="46" t="s">
        <v>26</v>
      </c>
      <c r="P7" s="29"/>
      <c r="Q7" s="30"/>
      <c r="R7" s="31"/>
      <c r="S7" s="57"/>
    </row>
    <row r="8" spans="1:19" ht="45" customHeight="1" x14ac:dyDescent="0.25">
      <c r="A8" s="24">
        <v>4</v>
      </c>
      <c r="B8" s="25">
        <v>50110225</v>
      </c>
      <c r="C8" s="26" t="s">
        <v>31</v>
      </c>
      <c r="D8" s="27" t="s">
        <v>26</v>
      </c>
      <c r="E8" s="28">
        <v>125</v>
      </c>
      <c r="F8" s="28" t="s">
        <v>30</v>
      </c>
      <c r="G8" s="27" t="s">
        <v>26</v>
      </c>
      <c r="H8" s="43"/>
      <c r="I8" s="44">
        <f t="shared" si="0"/>
        <v>0</v>
      </c>
      <c r="J8" s="45"/>
      <c r="K8" s="46" t="s">
        <v>26</v>
      </c>
      <c r="L8" s="46" t="s">
        <v>26</v>
      </c>
      <c r="M8" s="46" t="s">
        <v>26</v>
      </c>
      <c r="N8" s="46" t="s">
        <v>26</v>
      </c>
      <c r="O8" s="46" t="s">
        <v>26</v>
      </c>
      <c r="P8" s="29"/>
      <c r="Q8" s="30"/>
      <c r="R8" s="31"/>
      <c r="S8" s="57"/>
    </row>
    <row r="9" spans="1:19" ht="45" customHeight="1" x14ac:dyDescent="0.25">
      <c r="A9" s="24">
        <v>5</v>
      </c>
      <c r="B9" s="25">
        <v>50110224</v>
      </c>
      <c r="C9" s="26" t="s">
        <v>32</v>
      </c>
      <c r="D9" s="27" t="s">
        <v>26</v>
      </c>
      <c r="E9" s="28">
        <v>61</v>
      </c>
      <c r="F9" s="28" t="s">
        <v>30</v>
      </c>
      <c r="G9" s="27" t="s">
        <v>26</v>
      </c>
      <c r="H9" s="43"/>
      <c r="I9" s="44">
        <f t="shared" si="0"/>
        <v>0</v>
      </c>
      <c r="J9" s="45"/>
      <c r="K9" s="46" t="s">
        <v>26</v>
      </c>
      <c r="L9" s="46" t="s">
        <v>26</v>
      </c>
      <c r="M9" s="46" t="s">
        <v>26</v>
      </c>
      <c r="N9" s="46" t="s">
        <v>26</v>
      </c>
      <c r="O9" s="46" t="s">
        <v>26</v>
      </c>
      <c r="P9" s="29"/>
      <c r="Q9" s="30"/>
      <c r="R9" s="31"/>
      <c r="S9" s="57"/>
    </row>
    <row r="10" spans="1:19" ht="45" customHeight="1" x14ac:dyDescent="0.25">
      <c r="A10" s="24">
        <v>6</v>
      </c>
      <c r="B10" s="25">
        <v>50110224</v>
      </c>
      <c r="C10" s="26" t="s">
        <v>33</v>
      </c>
      <c r="D10" s="27" t="s">
        <v>26</v>
      </c>
      <c r="E10" s="28">
        <v>61</v>
      </c>
      <c r="F10" s="28" t="s">
        <v>30</v>
      </c>
      <c r="G10" s="27" t="s">
        <v>26</v>
      </c>
      <c r="H10" s="43"/>
      <c r="I10" s="44">
        <f t="shared" si="0"/>
        <v>0</v>
      </c>
      <c r="J10" s="45"/>
      <c r="K10" s="46" t="s">
        <v>26</v>
      </c>
      <c r="L10" s="46" t="s">
        <v>26</v>
      </c>
      <c r="M10" s="46" t="s">
        <v>26</v>
      </c>
      <c r="N10" s="46" t="s">
        <v>26</v>
      </c>
      <c r="O10" s="46" t="s">
        <v>26</v>
      </c>
      <c r="P10" s="29"/>
      <c r="Q10" s="30"/>
      <c r="R10" s="31"/>
      <c r="S10" s="57"/>
    </row>
    <row r="11" spans="1:19" ht="45" customHeight="1" x14ac:dyDescent="0.25">
      <c r="A11" s="24">
        <v>7</v>
      </c>
      <c r="B11" s="25">
        <v>50110223</v>
      </c>
      <c r="C11" s="26" t="s">
        <v>34</v>
      </c>
      <c r="D11" s="27" t="s">
        <v>26</v>
      </c>
      <c r="E11" s="28">
        <v>35</v>
      </c>
      <c r="F11" s="28" t="s">
        <v>30</v>
      </c>
      <c r="G11" s="27" t="s">
        <v>26</v>
      </c>
      <c r="H11" s="43"/>
      <c r="I11" s="44">
        <f t="shared" si="0"/>
        <v>0</v>
      </c>
      <c r="J11" s="45"/>
      <c r="K11" s="46" t="s">
        <v>26</v>
      </c>
      <c r="L11" s="46" t="s">
        <v>26</v>
      </c>
      <c r="M11" s="46" t="s">
        <v>26</v>
      </c>
      <c r="N11" s="46" t="s">
        <v>26</v>
      </c>
      <c r="O11" s="46" t="s">
        <v>26</v>
      </c>
      <c r="P11" s="29"/>
      <c r="Q11" s="30"/>
      <c r="R11" s="31"/>
      <c r="S11" s="57"/>
    </row>
    <row r="12" spans="1:19" ht="45" customHeight="1" x14ac:dyDescent="0.25">
      <c r="A12" s="24">
        <v>8</v>
      </c>
      <c r="B12" s="25">
        <v>50110223</v>
      </c>
      <c r="C12" s="26" t="s">
        <v>35</v>
      </c>
      <c r="D12" s="27" t="s">
        <v>26</v>
      </c>
      <c r="E12" s="28">
        <v>35</v>
      </c>
      <c r="F12" s="28" t="s">
        <v>30</v>
      </c>
      <c r="G12" s="27" t="s">
        <v>26</v>
      </c>
      <c r="H12" s="43"/>
      <c r="I12" s="44">
        <f t="shared" si="0"/>
        <v>0</v>
      </c>
      <c r="J12" s="45"/>
      <c r="K12" s="46" t="s">
        <v>26</v>
      </c>
      <c r="L12" s="46" t="s">
        <v>26</v>
      </c>
      <c r="M12" s="46" t="s">
        <v>26</v>
      </c>
      <c r="N12" s="46" t="s">
        <v>26</v>
      </c>
      <c r="O12" s="46" t="s">
        <v>26</v>
      </c>
      <c r="P12" s="29"/>
      <c r="Q12" s="30"/>
      <c r="R12" s="31"/>
      <c r="S12" s="57"/>
    </row>
    <row r="13" spans="1:19" ht="45" customHeight="1" x14ac:dyDescent="0.25">
      <c r="A13" s="24">
        <v>9</v>
      </c>
      <c r="B13" s="25">
        <v>50110222</v>
      </c>
      <c r="C13" s="26" t="s">
        <v>36</v>
      </c>
      <c r="D13" s="27" t="s">
        <v>26</v>
      </c>
      <c r="E13" s="28">
        <v>22</v>
      </c>
      <c r="F13" s="28" t="s">
        <v>30</v>
      </c>
      <c r="G13" s="27" t="s">
        <v>26</v>
      </c>
      <c r="H13" s="43"/>
      <c r="I13" s="44">
        <f t="shared" si="0"/>
        <v>0</v>
      </c>
      <c r="J13" s="45"/>
      <c r="K13" s="46" t="s">
        <v>26</v>
      </c>
      <c r="L13" s="46" t="s">
        <v>26</v>
      </c>
      <c r="M13" s="46" t="s">
        <v>26</v>
      </c>
      <c r="N13" s="46" t="s">
        <v>26</v>
      </c>
      <c r="O13" s="46" t="s">
        <v>26</v>
      </c>
      <c r="P13" s="29"/>
      <c r="Q13" s="30"/>
      <c r="R13" s="31"/>
      <c r="S13" s="57"/>
    </row>
    <row r="14" spans="1:19" ht="45" customHeight="1" x14ac:dyDescent="0.25">
      <c r="A14" s="24">
        <v>10</v>
      </c>
      <c r="B14" s="25">
        <v>50110222</v>
      </c>
      <c r="C14" s="26" t="s">
        <v>37</v>
      </c>
      <c r="D14" s="27" t="s">
        <v>26</v>
      </c>
      <c r="E14" s="28">
        <v>22</v>
      </c>
      <c r="F14" s="28" t="s">
        <v>30</v>
      </c>
      <c r="G14" s="27" t="s">
        <v>26</v>
      </c>
      <c r="H14" s="43"/>
      <c r="I14" s="44">
        <f t="shared" si="0"/>
        <v>0</v>
      </c>
      <c r="J14" s="45"/>
      <c r="K14" s="46" t="s">
        <v>26</v>
      </c>
      <c r="L14" s="46" t="s">
        <v>26</v>
      </c>
      <c r="M14" s="46" t="s">
        <v>26</v>
      </c>
      <c r="N14" s="46" t="s">
        <v>26</v>
      </c>
      <c r="O14" s="46" t="s">
        <v>26</v>
      </c>
      <c r="P14" s="29"/>
      <c r="Q14" s="30"/>
      <c r="R14" s="31"/>
      <c r="S14" s="57"/>
    </row>
    <row r="15" spans="1:19" ht="45" customHeight="1" x14ac:dyDescent="0.25">
      <c r="A15" s="24">
        <v>11</v>
      </c>
      <c r="B15" s="25">
        <v>50110221</v>
      </c>
      <c r="C15" s="26" t="s">
        <v>38</v>
      </c>
      <c r="D15" s="27" t="s">
        <v>26</v>
      </c>
      <c r="E15" s="28">
        <v>10</v>
      </c>
      <c r="F15" s="28" t="s">
        <v>30</v>
      </c>
      <c r="G15" s="27" t="s">
        <v>26</v>
      </c>
      <c r="H15" s="43"/>
      <c r="I15" s="44">
        <f t="shared" si="0"/>
        <v>0</v>
      </c>
      <c r="J15" s="45"/>
      <c r="K15" s="46" t="s">
        <v>26</v>
      </c>
      <c r="L15" s="46" t="s">
        <v>26</v>
      </c>
      <c r="M15" s="46" t="s">
        <v>26</v>
      </c>
      <c r="N15" s="46" t="s">
        <v>26</v>
      </c>
      <c r="O15" s="46" t="s">
        <v>26</v>
      </c>
      <c r="P15" s="29"/>
      <c r="Q15" s="30"/>
      <c r="R15" s="31"/>
      <c r="S15" s="57"/>
    </row>
    <row r="16" spans="1:19" ht="45" customHeight="1" x14ac:dyDescent="0.25">
      <c r="A16" s="24">
        <v>12</v>
      </c>
      <c r="B16" s="25">
        <v>50110221</v>
      </c>
      <c r="C16" s="26" t="s">
        <v>39</v>
      </c>
      <c r="D16" s="27" t="s">
        <v>26</v>
      </c>
      <c r="E16" s="28">
        <v>10</v>
      </c>
      <c r="F16" s="28" t="s">
        <v>30</v>
      </c>
      <c r="G16" s="27" t="s">
        <v>26</v>
      </c>
      <c r="H16" s="43"/>
      <c r="I16" s="44">
        <f t="shared" si="0"/>
        <v>0</v>
      </c>
      <c r="J16" s="45"/>
      <c r="K16" s="46" t="s">
        <v>26</v>
      </c>
      <c r="L16" s="46" t="s">
        <v>26</v>
      </c>
      <c r="M16" s="46" t="s">
        <v>26</v>
      </c>
      <c r="N16" s="46" t="s">
        <v>26</v>
      </c>
      <c r="O16" s="46" t="s">
        <v>26</v>
      </c>
      <c r="P16" s="29"/>
      <c r="Q16" s="30"/>
      <c r="R16" s="31"/>
      <c r="S16" s="57"/>
    </row>
    <row r="17" spans="1:19" ht="45" customHeight="1" x14ac:dyDescent="0.25">
      <c r="A17" s="24">
        <v>13</v>
      </c>
      <c r="B17" s="25">
        <v>50110220</v>
      </c>
      <c r="C17" s="26" t="s">
        <v>40</v>
      </c>
      <c r="D17" s="27" t="s">
        <v>26</v>
      </c>
      <c r="E17" s="28">
        <v>6</v>
      </c>
      <c r="F17" s="28" t="s">
        <v>30</v>
      </c>
      <c r="G17" s="27" t="s">
        <v>26</v>
      </c>
      <c r="H17" s="43"/>
      <c r="I17" s="44">
        <f t="shared" si="0"/>
        <v>0</v>
      </c>
      <c r="J17" s="45"/>
      <c r="K17" s="46" t="s">
        <v>26</v>
      </c>
      <c r="L17" s="46" t="s">
        <v>26</v>
      </c>
      <c r="M17" s="46" t="s">
        <v>26</v>
      </c>
      <c r="N17" s="46" t="s">
        <v>26</v>
      </c>
      <c r="O17" s="46" t="s">
        <v>26</v>
      </c>
      <c r="P17" s="29"/>
      <c r="Q17" s="30"/>
      <c r="R17" s="31"/>
      <c r="S17" s="57"/>
    </row>
    <row r="18" spans="1:19" ht="45" customHeight="1" x14ac:dyDescent="0.25">
      <c r="A18" s="24">
        <v>14</v>
      </c>
      <c r="B18" s="25">
        <v>50110220</v>
      </c>
      <c r="C18" s="26" t="s">
        <v>41</v>
      </c>
      <c r="D18" s="27" t="s">
        <v>26</v>
      </c>
      <c r="E18" s="28">
        <v>6</v>
      </c>
      <c r="F18" s="28" t="s">
        <v>30</v>
      </c>
      <c r="G18" s="27" t="s">
        <v>26</v>
      </c>
      <c r="H18" s="43"/>
      <c r="I18" s="44">
        <f t="shared" si="0"/>
        <v>0</v>
      </c>
      <c r="J18" s="45"/>
      <c r="K18" s="46" t="s">
        <v>26</v>
      </c>
      <c r="L18" s="46" t="s">
        <v>26</v>
      </c>
      <c r="M18" s="46" t="s">
        <v>26</v>
      </c>
      <c r="N18" s="46" t="s">
        <v>26</v>
      </c>
      <c r="O18" s="46" t="s">
        <v>26</v>
      </c>
      <c r="P18" s="29"/>
      <c r="Q18" s="30"/>
      <c r="R18" s="31"/>
      <c r="S18" s="57"/>
    </row>
    <row r="19" spans="1:19" ht="45" customHeight="1" x14ac:dyDescent="0.25">
      <c r="A19" s="24">
        <v>15</v>
      </c>
      <c r="B19" s="25">
        <v>50100918</v>
      </c>
      <c r="C19" s="26" t="s">
        <v>42</v>
      </c>
      <c r="D19" s="27" t="s">
        <v>26</v>
      </c>
      <c r="E19" s="28">
        <v>2</v>
      </c>
      <c r="F19" s="28" t="s">
        <v>30</v>
      </c>
      <c r="G19" s="27" t="s">
        <v>26</v>
      </c>
      <c r="H19" s="43"/>
      <c r="I19" s="44">
        <f t="shared" si="0"/>
        <v>0</v>
      </c>
      <c r="J19" s="45"/>
      <c r="K19" s="46" t="s">
        <v>26</v>
      </c>
      <c r="L19" s="46" t="s">
        <v>26</v>
      </c>
      <c r="M19" s="46" t="s">
        <v>26</v>
      </c>
      <c r="N19" s="46" t="s">
        <v>26</v>
      </c>
      <c r="O19" s="46" t="s">
        <v>26</v>
      </c>
      <c r="P19" s="29"/>
      <c r="Q19" s="30"/>
      <c r="R19" s="31"/>
      <c r="S19" s="57"/>
    </row>
    <row r="20" spans="1:19" ht="45" customHeight="1" x14ac:dyDescent="0.25">
      <c r="A20" s="24">
        <v>16</v>
      </c>
      <c r="B20" s="25">
        <v>50100919</v>
      </c>
      <c r="C20" s="26" t="s">
        <v>43</v>
      </c>
      <c r="D20" s="27" t="s">
        <v>26</v>
      </c>
      <c r="E20" s="28">
        <v>2</v>
      </c>
      <c r="F20" s="28" t="s">
        <v>30</v>
      </c>
      <c r="G20" s="27" t="s">
        <v>26</v>
      </c>
      <c r="H20" s="43"/>
      <c r="I20" s="44">
        <f t="shared" si="0"/>
        <v>0</v>
      </c>
      <c r="J20" s="45"/>
      <c r="K20" s="46" t="s">
        <v>26</v>
      </c>
      <c r="L20" s="46" t="s">
        <v>26</v>
      </c>
      <c r="M20" s="46" t="s">
        <v>26</v>
      </c>
      <c r="N20" s="46" t="s">
        <v>26</v>
      </c>
      <c r="O20" s="46" t="s">
        <v>26</v>
      </c>
      <c r="P20" s="29"/>
      <c r="Q20" s="30"/>
      <c r="R20" s="31"/>
      <c r="S20" s="57"/>
    </row>
    <row r="21" spans="1:19" ht="45" customHeight="1" x14ac:dyDescent="0.25">
      <c r="A21" s="24">
        <v>17</v>
      </c>
      <c r="B21" s="25">
        <v>50100920</v>
      </c>
      <c r="C21" s="26" t="s">
        <v>44</v>
      </c>
      <c r="D21" s="27" t="s">
        <v>26</v>
      </c>
      <c r="E21" s="28">
        <v>4</v>
      </c>
      <c r="F21" s="28" t="s">
        <v>30</v>
      </c>
      <c r="G21" s="27" t="s">
        <v>26</v>
      </c>
      <c r="H21" s="43"/>
      <c r="I21" s="44">
        <f t="shared" si="0"/>
        <v>0</v>
      </c>
      <c r="J21" s="45"/>
      <c r="K21" s="46" t="s">
        <v>26</v>
      </c>
      <c r="L21" s="46" t="s">
        <v>26</v>
      </c>
      <c r="M21" s="46" t="s">
        <v>26</v>
      </c>
      <c r="N21" s="46" t="s">
        <v>26</v>
      </c>
      <c r="O21" s="46" t="s">
        <v>26</v>
      </c>
      <c r="P21" s="29"/>
      <c r="Q21" s="30"/>
      <c r="R21" s="31"/>
      <c r="S21" s="57"/>
    </row>
    <row r="22" spans="1:19" ht="45" customHeight="1" x14ac:dyDescent="0.25">
      <c r="A22" s="24">
        <v>18</v>
      </c>
      <c r="B22" s="25">
        <v>50110219</v>
      </c>
      <c r="C22" s="26" t="s">
        <v>45</v>
      </c>
      <c r="D22" s="27" t="s">
        <v>26</v>
      </c>
      <c r="E22" s="28">
        <v>73</v>
      </c>
      <c r="F22" s="28" t="s">
        <v>30</v>
      </c>
      <c r="G22" s="27" t="s">
        <v>26</v>
      </c>
      <c r="H22" s="43"/>
      <c r="I22" s="44">
        <f t="shared" si="0"/>
        <v>0</v>
      </c>
      <c r="J22" s="45"/>
      <c r="K22" s="46" t="s">
        <v>26</v>
      </c>
      <c r="L22" s="46" t="s">
        <v>26</v>
      </c>
      <c r="M22" s="46" t="s">
        <v>26</v>
      </c>
      <c r="N22" s="46" t="s">
        <v>26</v>
      </c>
      <c r="O22" s="46" t="s">
        <v>26</v>
      </c>
      <c r="P22" s="29"/>
      <c r="Q22" s="30"/>
      <c r="R22" s="31"/>
      <c r="S22" s="57"/>
    </row>
    <row r="23" spans="1:19" ht="45" customHeight="1" x14ac:dyDescent="0.25">
      <c r="A23" s="24">
        <v>19</v>
      </c>
      <c r="B23" s="25">
        <v>50110219</v>
      </c>
      <c r="C23" s="26" t="s">
        <v>46</v>
      </c>
      <c r="D23" s="27" t="s">
        <v>26</v>
      </c>
      <c r="E23" s="28">
        <v>73</v>
      </c>
      <c r="F23" s="28" t="s">
        <v>30</v>
      </c>
      <c r="G23" s="27" t="s">
        <v>26</v>
      </c>
      <c r="H23" s="43"/>
      <c r="I23" s="44">
        <f t="shared" si="0"/>
        <v>0</v>
      </c>
      <c r="J23" s="45"/>
      <c r="K23" s="46" t="s">
        <v>26</v>
      </c>
      <c r="L23" s="46" t="s">
        <v>26</v>
      </c>
      <c r="M23" s="46" t="s">
        <v>26</v>
      </c>
      <c r="N23" s="46" t="s">
        <v>26</v>
      </c>
      <c r="O23" s="46" t="s">
        <v>26</v>
      </c>
      <c r="P23" s="29"/>
      <c r="Q23" s="30"/>
      <c r="R23" s="31"/>
      <c r="S23" s="57"/>
    </row>
    <row r="24" spans="1:19" ht="45" customHeight="1" x14ac:dyDescent="0.25">
      <c r="A24" s="24">
        <v>20</v>
      </c>
      <c r="B24" s="25">
        <v>50110218</v>
      </c>
      <c r="C24" s="26" t="s">
        <v>47</v>
      </c>
      <c r="D24" s="27" t="s">
        <v>26</v>
      </c>
      <c r="E24" s="28">
        <v>36</v>
      </c>
      <c r="F24" s="28" t="s">
        <v>30</v>
      </c>
      <c r="G24" s="27" t="s">
        <v>26</v>
      </c>
      <c r="H24" s="43"/>
      <c r="I24" s="44">
        <f t="shared" si="0"/>
        <v>0</v>
      </c>
      <c r="J24" s="45"/>
      <c r="K24" s="46" t="s">
        <v>26</v>
      </c>
      <c r="L24" s="46" t="s">
        <v>26</v>
      </c>
      <c r="M24" s="46" t="s">
        <v>26</v>
      </c>
      <c r="N24" s="46" t="s">
        <v>26</v>
      </c>
      <c r="O24" s="46" t="s">
        <v>26</v>
      </c>
      <c r="P24" s="29"/>
      <c r="Q24" s="30"/>
      <c r="R24" s="31"/>
      <c r="S24" s="57"/>
    </row>
    <row r="25" spans="1:19" ht="45" customHeight="1" x14ac:dyDescent="0.25">
      <c r="A25" s="24">
        <v>21</v>
      </c>
      <c r="B25" s="25">
        <v>50110218</v>
      </c>
      <c r="C25" s="26" t="s">
        <v>48</v>
      </c>
      <c r="D25" s="27" t="s">
        <v>26</v>
      </c>
      <c r="E25" s="28">
        <v>36</v>
      </c>
      <c r="F25" s="28" t="s">
        <v>30</v>
      </c>
      <c r="G25" s="27" t="s">
        <v>26</v>
      </c>
      <c r="H25" s="43"/>
      <c r="I25" s="44">
        <f t="shared" si="0"/>
        <v>0</v>
      </c>
      <c r="J25" s="45"/>
      <c r="K25" s="46" t="s">
        <v>26</v>
      </c>
      <c r="L25" s="46" t="s">
        <v>26</v>
      </c>
      <c r="M25" s="46" t="s">
        <v>26</v>
      </c>
      <c r="N25" s="46" t="s">
        <v>26</v>
      </c>
      <c r="O25" s="46" t="s">
        <v>26</v>
      </c>
      <c r="P25" s="29"/>
      <c r="Q25" s="30"/>
      <c r="R25" s="31"/>
      <c r="S25" s="57"/>
    </row>
    <row r="26" spans="1:19" ht="45" customHeight="1" x14ac:dyDescent="0.25">
      <c r="A26" s="24">
        <v>22</v>
      </c>
      <c r="B26" s="25">
        <v>50110209</v>
      </c>
      <c r="C26" s="26" t="s">
        <v>49</v>
      </c>
      <c r="D26" s="27" t="s">
        <v>26</v>
      </c>
      <c r="E26" s="28">
        <v>20</v>
      </c>
      <c r="F26" s="28" t="s">
        <v>30</v>
      </c>
      <c r="G26" s="27" t="s">
        <v>26</v>
      </c>
      <c r="H26" s="43"/>
      <c r="I26" s="44">
        <f t="shared" si="0"/>
        <v>0</v>
      </c>
      <c r="J26" s="45"/>
      <c r="K26" s="46" t="s">
        <v>26</v>
      </c>
      <c r="L26" s="46" t="s">
        <v>26</v>
      </c>
      <c r="M26" s="46" t="s">
        <v>26</v>
      </c>
      <c r="N26" s="46" t="s">
        <v>26</v>
      </c>
      <c r="O26" s="46" t="s">
        <v>26</v>
      </c>
      <c r="P26" s="29"/>
      <c r="Q26" s="30"/>
      <c r="R26" s="31"/>
      <c r="S26" s="57"/>
    </row>
    <row r="27" spans="1:19" ht="45" customHeight="1" x14ac:dyDescent="0.25">
      <c r="A27" s="24">
        <v>23</v>
      </c>
      <c r="B27" s="25">
        <v>50110209</v>
      </c>
      <c r="C27" s="26" t="s">
        <v>50</v>
      </c>
      <c r="D27" s="27" t="s">
        <v>26</v>
      </c>
      <c r="E27" s="28">
        <v>20</v>
      </c>
      <c r="F27" s="28" t="s">
        <v>30</v>
      </c>
      <c r="G27" s="27" t="s">
        <v>26</v>
      </c>
      <c r="H27" s="43"/>
      <c r="I27" s="44">
        <f>ROUND(E27*H27,2)</f>
        <v>0</v>
      </c>
      <c r="J27" s="45"/>
      <c r="K27" s="46" t="s">
        <v>26</v>
      </c>
      <c r="L27" s="46" t="s">
        <v>26</v>
      </c>
      <c r="M27" s="46" t="s">
        <v>26</v>
      </c>
      <c r="N27" s="46" t="s">
        <v>26</v>
      </c>
      <c r="O27" s="46" t="s">
        <v>26</v>
      </c>
      <c r="P27" s="29"/>
      <c r="Q27" s="30"/>
      <c r="R27" s="31"/>
      <c r="S27" s="57"/>
    </row>
    <row r="28" spans="1:19" ht="45" customHeight="1" x14ac:dyDescent="0.25">
      <c r="A28" s="24">
        <v>24</v>
      </c>
      <c r="B28" s="25">
        <v>50110217</v>
      </c>
      <c r="C28" s="26" t="s">
        <v>51</v>
      </c>
      <c r="D28" s="27" t="s">
        <v>26</v>
      </c>
      <c r="E28" s="28">
        <v>4</v>
      </c>
      <c r="F28" s="28" t="s">
        <v>30</v>
      </c>
      <c r="G28" s="27" t="s">
        <v>26</v>
      </c>
      <c r="H28" s="43"/>
      <c r="I28" s="44">
        <f>ROUND(E28*H28,2)</f>
        <v>0</v>
      </c>
      <c r="J28" s="45"/>
      <c r="K28" s="46" t="s">
        <v>26</v>
      </c>
      <c r="L28" s="46" t="s">
        <v>26</v>
      </c>
      <c r="M28" s="46" t="s">
        <v>26</v>
      </c>
      <c r="N28" s="46" t="s">
        <v>26</v>
      </c>
      <c r="O28" s="46" t="s">
        <v>26</v>
      </c>
      <c r="P28" s="29"/>
      <c r="Q28" s="30"/>
      <c r="R28" s="31"/>
      <c r="S28" s="57"/>
    </row>
    <row r="29" spans="1:19" ht="27" customHeight="1" x14ac:dyDescent="0.25">
      <c r="A29" s="93" t="s">
        <v>52</v>
      </c>
      <c r="B29" s="94"/>
      <c r="C29" s="104"/>
      <c r="D29" s="104"/>
      <c r="E29" s="94"/>
      <c r="F29" s="94"/>
      <c r="G29" s="94"/>
      <c r="H29" s="94"/>
      <c r="I29" s="94"/>
      <c r="J29" s="95"/>
      <c r="K29" s="96"/>
      <c r="L29" s="96"/>
      <c r="M29" s="96"/>
      <c r="N29" s="96"/>
      <c r="O29" s="97"/>
      <c r="P29" s="29"/>
      <c r="Q29" s="22"/>
      <c r="R29" s="23"/>
      <c r="S29" s="57"/>
    </row>
    <row r="30" spans="1:19" x14ac:dyDescent="0.25">
      <c r="A30" s="24">
        <v>1</v>
      </c>
      <c r="B30" s="32"/>
      <c r="C30" s="33" t="s">
        <v>53</v>
      </c>
      <c r="D30" s="26" t="s">
        <v>54</v>
      </c>
      <c r="E30" s="34">
        <v>1</v>
      </c>
      <c r="F30" s="28" t="s">
        <v>30</v>
      </c>
      <c r="G30" s="43"/>
      <c r="H30" s="43"/>
      <c r="I30" s="44">
        <f t="shared" si="0"/>
        <v>0</v>
      </c>
      <c r="J30" s="45"/>
      <c r="K30" s="47"/>
      <c r="L30" s="43"/>
      <c r="M30" s="43"/>
      <c r="N30" s="43"/>
      <c r="O30" s="48"/>
      <c r="P30" s="29"/>
      <c r="Q30" s="30"/>
      <c r="R30" s="31"/>
      <c r="S30" s="57"/>
    </row>
    <row r="31" spans="1:19" x14ac:dyDescent="0.25">
      <c r="A31" s="24">
        <v>2</v>
      </c>
      <c r="B31" s="32"/>
      <c r="C31" s="33" t="s">
        <v>55</v>
      </c>
      <c r="D31" s="26" t="s">
        <v>56</v>
      </c>
      <c r="E31" s="34">
        <v>1</v>
      </c>
      <c r="F31" s="28" t="s">
        <v>30</v>
      </c>
      <c r="G31" s="43"/>
      <c r="H31" s="43"/>
      <c r="I31" s="44">
        <f t="shared" si="0"/>
        <v>0</v>
      </c>
      <c r="J31" s="45"/>
      <c r="K31" s="47"/>
      <c r="L31" s="43"/>
      <c r="M31" s="43"/>
      <c r="N31" s="43"/>
      <c r="O31" s="48"/>
      <c r="P31" s="29"/>
      <c r="Q31" s="30"/>
      <c r="R31" s="31"/>
      <c r="S31" s="57"/>
    </row>
    <row r="32" spans="1:19" x14ac:dyDescent="0.25">
      <c r="A32" s="24">
        <v>3</v>
      </c>
      <c r="B32" s="32"/>
      <c r="C32" s="33" t="s">
        <v>57</v>
      </c>
      <c r="D32" s="26" t="s">
        <v>58</v>
      </c>
      <c r="E32" s="34">
        <v>1</v>
      </c>
      <c r="F32" s="28" t="s">
        <v>30</v>
      </c>
      <c r="G32" s="43"/>
      <c r="H32" s="43"/>
      <c r="I32" s="44">
        <f t="shared" si="0"/>
        <v>0</v>
      </c>
      <c r="J32" s="45"/>
      <c r="K32" s="47"/>
      <c r="L32" s="43"/>
      <c r="M32" s="43"/>
      <c r="N32" s="43"/>
      <c r="O32" s="48"/>
      <c r="P32" s="29"/>
      <c r="Q32" s="30"/>
      <c r="R32" s="31"/>
      <c r="S32" s="57"/>
    </row>
    <row r="33" spans="1:19" x14ac:dyDescent="0.25">
      <c r="A33" s="24">
        <v>4</v>
      </c>
      <c r="B33" s="32"/>
      <c r="C33" s="33" t="s">
        <v>59</v>
      </c>
      <c r="D33" s="26" t="s">
        <v>54</v>
      </c>
      <c r="E33" s="34">
        <v>1</v>
      </c>
      <c r="F33" s="28" t="s">
        <v>30</v>
      </c>
      <c r="G33" s="43"/>
      <c r="H33" s="43"/>
      <c r="I33" s="44">
        <f t="shared" si="0"/>
        <v>0</v>
      </c>
      <c r="J33" s="45"/>
      <c r="K33" s="47"/>
      <c r="L33" s="43"/>
      <c r="M33" s="43"/>
      <c r="N33" s="43"/>
      <c r="O33" s="48"/>
      <c r="P33" s="29"/>
      <c r="Q33" s="30"/>
      <c r="R33" s="31"/>
      <c r="S33" s="57"/>
    </row>
    <row r="34" spans="1:19" ht="25.5" x14ac:dyDescent="0.25">
      <c r="A34" s="24">
        <v>5</v>
      </c>
      <c r="B34" s="32"/>
      <c r="C34" s="33" t="s">
        <v>60</v>
      </c>
      <c r="D34" s="26" t="s">
        <v>61</v>
      </c>
      <c r="E34" s="34">
        <v>1</v>
      </c>
      <c r="F34" s="28" t="s">
        <v>30</v>
      </c>
      <c r="G34" s="43"/>
      <c r="H34" s="43"/>
      <c r="I34" s="44">
        <f t="shared" si="0"/>
        <v>0</v>
      </c>
      <c r="J34" s="45"/>
      <c r="K34" s="47"/>
      <c r="L34" s="43"/>
      <c r="M34" s="43"/>
      <c r="N34" s="43"/>
      <c r="O34" s="48"/>
      <c r="P34" s="29"/>
      <c r="Q34" s="30"/>
      <c r="R34" s="31"/>
      <c r="S34" s="57"/>
    </row>
    <row r="35" spans="1:19" x14ac:dyDescent="0.25">
      <c r="A35" s="24">
        <v>6</v>
      </c>
      <c r="B35" s="32"/>
      <c r="C35" s="33" t="s">
        <v>62</v>
      </c>
      <c r="D35" s="26" t="s">
        <v>63</v>
      </c>
      <c r="E35" s="34">
        <v>1</v>
      </c>
      <c r="F35" s="28" t="s">
        <v>30</v>
      </c>
      <c r="G35" s="43"/>
      <c r="H35" s="43"/>
      <c r="I35" s="44">
        <f t="shared" si="0"/>
        <v>0</v>
      </c>
      <c r="J35" s="45"/>
      <c r="K35" s="47"/>
      <c r="L35" s="43"/>
      <c r="M35" s="43"/>
      <c r="N35" s="43"/>
      <c r="O35" s="48"/>
      <c r="P35" s="29"/>
      <c r="Q35" s="30"/>
      <c r="R35" s="31"/>
      <c r="S35" s="57"/>
    </row>
    <row r="36" spans="1:19" x14ac:dyDescent="0.25">
      <c r="A36" s="24">
        <v>7</v>
      </c>
      <c r="B36" s="32"/>
      <c r="C36" s="33" t="s">
        <v>64</v>
      </c>
      <c r="D36" s="26" t="s">
        <v>65</v>
      </c>
      <c r="E36" s="34">
        <v>1</v>
      </c>
      <c r="F36" s="28" t="s">
        <v>30</v>
      </c>
      <c r="G36" s="43"/>
      <c r="H36" s="43"/>
      <c r="I36" s="44">
        <f t="shared" si="0"/>
        <v>0</v>
      </c>
      <c r="J36" s="45"/>
      <c r="K36" s="47"/>
      <c r="L36" s="43"/>
      <c r="M36" s="43"/>
      <c r="N36" s="43"/>
      <c r="O36" s="48"/>
      <c r="P36" s="29"/>
      <c r="Q36" s="30"/>
      <c r="R36" s="31"/>
      <c r="S36" s="57"/>
    </row>
    <row r="37" spans="1:19" x14ac:dyDescent="0.25">
      <c r="A37" s="24">
        <v>8</v>
      </c>
      <c r="B37" s="32"/>
      <c r="C37" s="33" t="s">
        <v>64</v>
      </c>
      <c r="D37" s="26" t="s">
        <v>66</v>
      </c>
      <c r="E37" s="34">
        <v>1</v>
      </c>
      <c r="F37" s="28" t="s">
        <v>30</v>
      </c>
      <c r="G37" s="43"/>
      <c r="H37" s="43"/>
      <c r="I37" s="44">
        <f t="shared" si="0"/>
        <v>0</v>
      </c>
      <c r="J37" s="45"/>
      <c r="K37" s="47"/>
      <c r="L37" s="43"/>
      <c r="M37" s="43"/>
      <c r="N37" s="43"/>
      <c r="O37" s="48"/>
      <c r="P37" s="29"/>
      <c r="Q37" s="30"/>
      <c r="R37" s="31"/>
      <c r="S37" s="57"/>
    </row>
    <row r="38" spans="1:19" x14ac:dyDescent="0.25">
      <c r="A38" s="24">
        <v>9</v>
      </c>
      <c r="B38" s="32"/>
      <c r="C38" s="33" t="s">
        <v>64</v>
      </c>
      <c r="D38" s="26" t="s">
        <v>67</v>
      </c>
      <c r="E38" s="34">
        <v>1</v>
      </c>
      <c r="F38" s="28" t="s">
        <v>30</v>
      </c>
      <c r="G38" s="43"/>
      <c r="H38" s="43"/>
      <c r="I38" s="44">
        <f t="shared" si="0"/>
        <v>0</v>
      </c>
      <c r="J38" s="45"/>
      <c r="K38" s="47"/>
      <c r="L38" s="43"/>
      <c r="M38" s="43"/>
      <c r="N38" s="43"/>
      <c r="O38" s="48"/>
      <c r="P38" s="29"/>
      <c r="Q38" s="30"/>
      <c r="R38" s="31"/>
      <c r="S38" s="57"/>
    </row>
    <row r="39" spans="1:19" x14ac:dyDescent="0.25">
      <c r="A39" s="24">
        <v>10</v>
      </c>
      <c r="B39" s="32"/>
      <c r="C39" s="33" t="s">
        <v>64</v>
      </c>
      <c r="D39" s="26" t="s">
        <v>68</v>
      </c>
      <c r="E39" s="34">
        <v>1</v>
      </c>
      <c r="F39" s="28" t="s">
        <v>30</v>
      </c>
      <c r="G39" s="43"/>
      <c r="H39" s="43"/>
      <c r="I39" s="44">
        <f t="shared" si="0"/>
        <v>0</v>
      </c>
      <c r="J39" s="45"/>
      <c r="K39" s="47"/>
      <c r="L39" s="43"/>
      <c r="M39" s="43"/>
      <c r="N39" s="43"/>
      <c r="O39" s="48"/>
      <c r="P39" s="29"/>
      <c r="Q39" s="30"/>
      <c r="R39" s="31"/>
      <c r="S39" s="57"/>
    </row>
    <row r="40" spans="1:19" x14ac:dyDescent="0.25">
      <c r="A40" s="24">
        <v>11</v>
      </c>
      <c r="B40" s="32"/>
      <c r="C40" s="33" t="s">
        <v>64</v>
      </c>
      <c r="D40" s="26" t="s">
        <v>69</v>
      </c>
      <c r="E40" s="34">
        <v>1</v>
      </c>
      <c r="F40" s="28" t="s">
        <v>30</v>
      </c>
      <c r="G40" s="43"/>
      <c r="H40" s="43"/>
      <c r="I40" s="44">
        <f t="shared" si="0"/>
        <v>0</v>
      </c>
      <c r="J40" s="45"/>
      <c r="K40" s="47"/>
      <c r="L40" s="43"/>
      <c r="M40" s="43"/>
      <c r="N40" s="43"/>
      <c r="O40" s="48"/>
      <c r="P40" s="29"/>
      <c r="Q40" s="30"/>
      <c r="R40" s="31"/>
      <c r="S40" s="57"/>
    </row>
    <row r="41" spans="1:19" x14ac:dyDescent="0.25">
      <c r="A41" s="24">
        <v>12</v>
      </c>
      <c r="B41" s="32"/>
      <c r="C41" s="33" t="s">
        <v>64</v>
      </c>
      <c r="D41" s="26" t="s">
        <v>70</v>
      </c>
      <c r="E41" s="34">
        <v>1</v>
      </c>
      <c r="F41" s="28" t="s">
        <v>30</v>
      </c>
      <c r="G41" s="43"/>
      <c r="H41" s="43"/>
      <c r="I41" s="44">
        <f t="shared" si="0"/>
        <v>0</v>
      </c>
      <c r="J41" s="45"/>
      <c r="K41" s="47"/>
      <c r="L41" s="43"/>
      <c r="M41" s="43"/>
      <c r="N41" s="43"/>
      <c r="O41" s="48"/>
      <c r="P41" s="29"/>
      <c r="Q41" s="30"/>
      <c r="R41" s="31"/>
      <c r="S41" s="57"/>
    </row>
    <row r="42" spans="1:19" x14ac:dyDescent="0.25">
      <c r="A42" s="24">
        <v>13</v>
      </c>
      <c r="B42" s="32"/>
      <c r="C42" s="33" t="s">
        <v>64</v>
      </c>
      <c r="D42" s="26" t="s">
        <v>71</v>
      </c>
      <c r="E42" s="34">
        <v>1</v>
      </c>
      <c r="F42" s="28" t="s">
        <v>30</v>
      </c>
      <c r="G42" s="43"/>
      <c r="H42" s="43"/>
      <c r="I42" s="44">
        <f t="shared" si="0"/>
        <v>0</v>
      </c>
      <c r="J42" s="45"/>
      <c r="K42" s="47"/>
      <c r="L42" s="43"/>
      <c r="M42" s="43"/>
      <c r="N42" s="43"/>
      <c r="O42" s="48"/>
      <c r="P42" s="29"/>
      <c r="Q42" s="30"/>
      <c r="R42" s="31"/>
      <c r="S42" s="57"/>
    </row>
    <row r="43" spans="1:19" x14ac:dyDescent="0.25">
      <c r="A43" s="24">
        <v>14</v>
      </c>
      <c r="B43" s="32"/>
      <c r="C43" s="33" t="s">
        <v>64</v>
      </c>
      <c r="D43" s="26" t="s">
        <v>72</v>
      </c>
      <c r="E43" s="34">
        <v>1</v>
      </c>
      <c r="F43" s="28" t="s">
        <v>30</v>
      </c>
      <c r="G43" s="43"/>
      <c r="H43" s="43"/>
      <c r="I43" s="44">
        <f t="shared" si="0"/>
        <v>0</v>
      </c>
      <c r="J43" s="45"/>
      <c r="K43" s="47"/>
      <c r="L43" s="43"/>
      <c r="M43" s="43"/>
      <c r="N43" s="43"/>
      <c r="O43" s="48"/>
      <c r="P43" s="29"/>
      <c r="Q43" s="30"/>
      <c r="R43" s="31"/>
      <c r="S43" s="57"/>
    </row>
    <row r="44" spans="1:19" x14ac:dyDescent="0.25">
      <c r="A44" s="24">
        <v>15</v>
      </c>
      <c r="B44" s="32"/>
      <c r="C44" s="33" t="s">
        <v>64</v>
      </c>
      <c r="D44" s="26" t="s">
        <v>73</v>
      </c>
      <c r="E44" s="34">
        <v>1</v>
      </c>
      <c r="F44" s="28" t="s">
        <v>30</v>
      </c>
      <c r="G44" s="43"/>
      <c r="H44" s="43"/>
      <c r="I44" s="44">
        <f t="shared" si="0"/>
        <v>0</v>
      </c>
      <c r="J44" s="45"/>
      <c r="K44" s="47"/>
      <c r="L44" s="43"/>
      <c r="M44" s="43"/>
      <c r="N44" s="43"/>
      <c r="O44" s="48"/>
      <c r="P44" s="29"/>
      <c r="Q44" s="30"/>
      <c r="R44" s="31"/>
      <c r="S44" s="57"/>
    </row>
    <row r="45" spans="1:19" x14ac:dyDescent="0.25">
      <c r="A45" s="24">
        <v>16</v>
      </c>
      <c r="B45" s="32"/>
      <c r="C45" s="33" t="s">
        <v>64</v>
      </c>
      <c r="D45" s="26" t="s">
        <v>74</v>
      </c>
      <c r="E45" s="34">
        <v>1</v>
      </c>
      <c r="F45" s="28" t="s">
        <v>30</v>
      </c>
      <c r="G45" s="43"/>
      <c r="H45" s="43"/>
      <c r="I45" s="44">
        <f t="shared" si="0"/>
        <v>0</v>
      </c>
      <c r="J45" s="45"/>
      <c r="K45" s="47"/>
      <c r="L45" s="43"/>
      <c r="M45" s="43"/>
      <c r="N45" s="43"/>
      <c r="O45" s="48"/>
      <c r="P45" s="29"/>
      <c r="Q45" s="30"/>
      <c r="R45" s="31"/>
      <c r="S45" s="57"/>
    </row>
    <row r="46" spans="1:19" x14ac:dyDescent="0.25">
      <c r="A46" s="24">
        <v>17</v>
      </c>
      <c r="B46" s="32"/>
      <c r="C46" s="33" t="s">
        <v>64</v>
      </c>
      <c r="D46" s="26" t="s">
        <v>75</v>
      </c>
      <c r="E46" s="34">
        <v>1</v>
      </c>
      <c r="F46" s="28" t="s">
        <v>30</v>
      </c>
      <c r="G46" s="43"/>
      <c r="H46" s="43"/>
      <c r="I46" s="44">
        <f t="shared" si="0"/>
        <v>0</v>
      </c>
      <c r="J46" s="45"/>
      <c r="K46" s="47"/>
      <c r="L46" s="43"/>
      <c r="M46" s="43"/>
      <c r="N46" s="43"/>
      <c r="O46" s="48"/>
      <c r="P46" s="29"/>
      <c r="Q46" s="30"/>
      <c r="R46" s="31"/>
      <c r="S46" s="57"/>
    </row>
    <row r="47" spans="1:19" x14ac:dyDescent="0.25">
      <c r="A47" s="24">
        <v>18</v>
      </c>
      <c r="B47" s="32"/>
      <c r="C47" s="33" t="s">
        <v>76</v>
      </c>
      <c r="D47" s="26" t="s">
        <v>77</v>
      </c>
      <c r="E47" s="34">
        <v>1</v>
      </c>
      <c r="F47" s="28" t="s">
        <v>30</v>
      </c>
      <c r="G47" s="43"/>
      <c r="H47" s="43"/>
      <c r="I47" s="44">
        <f t="shared" si="0"/>
        <v>0</v>
      </c>
      <c r="J47" s="45"/>
      <c r="K47" s="47"/>
      <c r="L47" s="43"/>
      <c r="M47" s="43"/>
      <c r="N47" s="43"/>
      <c r="O47" s="48"/>
      <c r="P47" s="29"/>
      <c r="Q47" s="30"/>
      <c r="R47" s="31"/>
      <c r="S47" s="57"/>
    </row>
    <row r="48" spans="1:19" x14ac:dyDescent="0.25">
      <c r="A48" s="24">
        <v>19</v>
      </c>
      <c r="B48" s="32"/>
      <c r="C48" s="33" t="s">
        <v>76</v>
      </c>
      <c r="D48" s="26" t="s">
        <v>78</v>
      </c>
      <c r="E48" s="34">
        <v>1</v>
      </c>
      <c r="F48" s="28" t="s">
        <v>30</v>
      </c>
      <c r="G48" s="43"/>
      <c r="H48" s="43"/>
      <c r="I48" s="44">
        <f t="shared" si="0"/>
        <v>0</v>
      </c>
      <c r="J48" s="45"/>
      <c r="K48" s="47"/>
      <c r="L48" s="43"/>
      <c r="M48" s="43"/>
      <c r="N48" s="43"/>
      <c r="O48" s="48"/>
      <c r="P48" s="29"/>
      <c r="Q48" s="30"/>
      <c r="R48" s="31"/>
      <c r="S48" s="57"/>
    </row>
    <row r="49" spans="1:19" x14ac:dyDescent="0.25">
      <c r="A49" s="24">
        <v>20</v>
      </c>
      <c r="B49" s="32"/>
      <c r="C49" s="33" t="s">
        <v>76</v>
      </c>
      <c r="D49" s="26" t="s">
        <v>79</v>
      </c>
      <c r="E49" s="34">
        <v>1</v>
      </c>
      <c r="F49" s="28" t="s">
        <v>30</v>
      </c>
      <c r="G49" s="43"/>
      <c r="H49" s="43"/>
      <c r="I49" s="44">
        <f t="shared" si="0"/>
        <v>0</v>
      </c>
      <c r="J49" s="45"/>
      <c r="K49" s="47"/>
      <c r="L49" s="43"/>
      <c r="M49" s="43"/>
      <c r="N49" s="43"/>
      <c r="O49" s="48"/>
      <c r="P49" s="29"/>
      <c r="Q49" s="30"/>
      <c r="R49" s="31"/>
      <c r="S49" s="57"/>
    </row>
    <row r="50" spans="1:19" x14ac:dyDescent="0.25">
      <c r="A50" s="24">
        <v>21</v>
      </c>
      <c r="B50" s="32"/>
      <c r="C50" s="33" t="s">
        <v>76</v>
      </c>
      <c r="D50" s="26" t="s">
        <v>80</v>
      </c>
      <c r="E50" s="34">
        <v>1</v>
      </c>
      <c r="F50" s="28" t="s">
        <v>30</v>
      </c>
      <c r="G50" s="43"/>
      <c r="H50" s="43"/>
      <c r="I50" s="44">
        <f t="shared" si="0"/>
        <v>0</v>
      </c>
      <c r="J50" s="45"/>
      <c r="K50" s="47"/>
      <c r="L50" s="43"/>
      <c r="M50" s="43"/>
      <c r="N50" s="43"/>
      <c r="O50" s="48"/>
      <c r="P50" s="29"/>
      <c r="Q50" s="30"/>
      <c r="R50" s="31"/>
      <c r="S50" s="57"/>
    </row>
    <row r="51" spans="1:19" x14ac:dyDescent="0.25">
      <c r="A51" s="24">
        <v>22</v>
      </c>
      <c r="B51" s="32"/>
      <c r="C51" s="33" t="s">
        <v>81</v>
      </c>
      <c r="D51" s="26" t="s">
        <v>82</v>
      </c>
      <c r="E51" s="34">
        <v>1</v>
      </c>
      <c r="F51" s="28" t="s">
        <v>30</v>
      </c>
      <c r="G51" s="43"/>
      <c r="H51" s="43"/>
      <c r="I51" s="44">
        <f t="shared" si="0"/>
        <v>0</v>
      </c>
      <c r="J51" s="45"/>
      <c r="K51" s="47"/>
      <c r="L51" s="43"/>
      <c r="M51" s="43"/>
      <c r="N51" s="43"/>
      <c r="O51" s="48"/>
      <c r="P51" s="29"/>
      <c r="Q51" s="30"/>
      <c r="R51" s="31"/>
      <c r="S51" s="57"/>
    </row>
    <row r="52" spans="1:19" x14ac:dyDescent="0.25">
      <c r="A52" s="24">
        <v>23</v>
      </c>
      <c r="B52" s="32"/>
      <c r="C52" s="33" t="s">
        <v>83</v>
      </c>
      <c r="D52" s="26" t="s">
        <v>84</v>
      </c>
      <c r="E52" s="34">
        <v>1</v>
      </c>
      <c r="F52" s="28" t="s">
        <v>30</v>
      </c>
      <c r="G52" s="43"/>
      <c r="H52" s="43"/>
      <c r="I52" s="44">
        <f t="shared" si="0"/>
        <v>0</v>
      </c>
      <c r="J52" s="45"/>
      <c r="K52" s="47"/>
      <c r="L52" s="43"/>
      <c r="M52" s="43"/>
      <c r="N52" s="43"/>
      <c r="O52" s="48"/>
      <c r="P52" s="29"/>
      <c r="Q52" s="30"/>
      <c r="R52" s="31"/>
      <c r="S52" s="57"/>
    </row>
    <row r="53" spans="1:19" x14ac:dyDescent="0.25">
      <c r="A53" s="24">
        <v>24</v>
      </c>
      <c r="B53" s="32"/>
      <c r="C53" s="33" t="s">
        <v>85</v>
      </c>
      <c r="D53" s="26" t="s">
        <v>86</v>
      </c>
      <c r="E53" s="34">
        <v>1</v>
      </c>
      <c r="F53" s="28" t="s">
        <v>30</v>
      </c>
      <c r="G53" s="43"/>
      <c r="H53" s="43"/>
      <c r="I53" s="44">
        <f t="shared" si="0"/>
        <v>0</v>
      </c>
      <c r="J53" s="45"/>
      <c r="K53" s="47"/>
      <c r="L53" s="43"/>
      <c r="M53" s="43"/>
      <c r="N53" s="43"/>
      <c r="O53" s="48"/>
      <c r="P53" s="29"/>
      <c r="Q53" s="30"/>
      <c r="R53" s="31"/>
      <c r="S53" s="57"/>
    </row>
    <row r="54" spans="1:19" x14ac:dyDescent="0.25">
      <c r="A54" s="24">
        <v>25</v>
      </c>
      <c r="B54" s="32"/>
      <c r="C54" s="33" t="s">
        <v>87</v>
      </c>
      <c r="D54" s="26" t="s">
        <v>88</v>
      </c>
      <c r="E54" s="34">
        <v>1</v>
      </c>
      <c r="F54" s="28" t="s">
        <v>30</v>
      </c>
      <c r="G54" s="43"/>
      <c r="H54" s="43"/>
      <c r="I54" s="44">
        <f t="shared" si="0"/>
        <v>0</v>
      </c>
      <c r="J54" s="45"/>
      <c r="K54" s="47"/>
      <c r="L54" s="43"/>
      <c r="M54" s="43"/>
      <c r="N54" s="43"/>
      <c r="O54" s="48"/>
      <c r="P54" s="29"/>
      <c r="Q54" s="30"/>
      <c r="R54" s="31"/>
      <c r="S54" s="57"/>
    </row>
    <row r="55" spans="1:19" x14ac:dyDescent="0.25">
      <c r="A55" s="24">
        <v>26</v>
      </c>
      <c r="B55" s="32"/>
      <c r="C55" s="33" t="s">
        <v>89</v>
      </c>
      <c r="D55" s="26" t="s">
        <v>90</v>
      </c>
      <c r="E55" s="34">
        <v>1</v>
      </c>
      <c r="F55" s="28" t="s">
        <v>30</v>
      </c>
      <c r="G55" s="43"/>
      <c r="H55" s="43"/>
      <c r="I55" s="44">
        <f t="shared" si="0"/>
        <v>0</v>
      </c>
      <c r="J55" s="45"/>
      <c r="K55" s="47"/>
      <c r="L55" s="43"/>
      <c r="M55" s="43"/>
      <c r="N55" s="43"/>
      <c r="O55" s="48"/>
      <c r="P55" s="29"/>
      <c r="Q55" s="30"/>
      <c r="R55" s="31"/>
      <c r="S55" s="57"/>
    </row>
    <row r="56" spans="1:19" ht="25.5" x14ac:dyDescent="0.25">
      <c r="A56" s="24">
        <v>27</v>
      </c>
      <c r="B56" s="32"/>
      <c r="C56" s="33" t="s">
        <v>91</v>
      </c>
      <c r="D56" s="26" t="s">
        <v>92</v>
      </c>
      <c r="E56" s="34">
        <v>1</v>
      </c>
      <c r="F56" s="28" t="s">
        <v>30</v>
      </c>
      <c r="G56" s="43"/>
      <c r="H56" s="43"/>
      <c r="I56" s="44">
        <f t="shared" si="0"/>
        <v>0</v>
      </c>
      <c r="J56" s="45"/>
      <c r="K56" s="47"/>
      <c r="L56" s="43"/>
      <c r="M56" s="43"/>
      <c r="N56" s="43"/>
      <c r="O56" s="48"/>
      <c r="P56" s="29"/>
      <c r="Q56" s="30"/>
      <c r="R56" s="31"/>
      <c r="S56" s="57"/>
    </row>
    <row r="57" spans="1:19" x14ac:dyDescent="0.25">
      <c r="A57" s="24">
        <v>28</v>
      </c>
      <c r="B57" s="32"/>
      <c r="C57" s="33" t="s">
        <v>93</v>
      </c>
      <c r="D57" s="26" t="s">
        <v>94</v>
      </c>
      <c r="E57" s="34">
        <v>1</v>
      </c>
      <c r="F57" s="28" t="s">
        <v>30</v>
      </c>
      <c r="G57" s="43"/>
      <c r="H57" s="43"/>
      <c r="I57" s="44">
        <f t="shared" si="0"/>
        <v>0</v>
      </c>
      <c r="J57" s="45"/>
      <c r="K57" s="47"/>
      <c r="L57" s="43"/>
      <c r="M57" s="43"/>
      <c r="N57" s="43"/>
      <c r="O57" s="48"/>
      <c r="P57" s="29"/>
      <c r="Q57" s="30"/>
      <c r="R57" s="31"/>
      <c r="S57" s="57"/>
    </row>
    <row r="58" spans="1:19" x14ac:dyDescent="0.25">
      <c r="A58" s="24">
        <v>29</v>
      </c>
      <c r="B58" s="32"/>
      <c r="C58" s="33" t="s">
        <v>95</v>
      </c>
      <c r="D58" s="26" t="s">
        <v>96</v>
      </c>
      <c r="E58" s="34">
        <v>1</v>
      </c>
      <c r="F58" s="28" t="s">
        <v>30</v>
      </c>
      <c r="G58" s="43"/>
      <c r="H58" s="43"/>
      <c r="I58" s="44">
        <f t="shared" si="0"/>
        <v>0</v>
      </c>
      <c r="J58" s="45"/>
      <c r="K58" s="47"/>
      <c r="L58" s="43"/>
      <c r="M58" s="43"/>
      <c r="N58" s="43"/>
      <c r="O58" s="48"/>
      <c r="P58" s="29"/>
      <c r="Q58" s="30"/>
      <c r="R58" s="31"/>
      <c r="S58" s="57"/>
    </row>
    <row r="59" spans="1:19" x14ac:dyDescent="0.25">
      <c r="A59" s="24">
        <v>30</v>
      </c>
      <c r="B59" s="32"/>
      <c r="C59" s="33" t="s">
        <v>97</v>
      </c>
      <c r="D59" s="26" t="s">
        <v>98</v>
      </c>
      <c r="E59" s="34">
        <v>1</v>
      </c>
      <c r="F59" s="28" t="s">
        <v>30</v>
      </c>
      <c r="G59" s="43"/>
      <c r="H59" s="43"/>
      <c r="I59" s="44">
        <f t="shared" si="0"/>
        <v>0</v>
      </c>
      <c r="J59" s="45"/>
      <c r="K59" s="47"/>
      <c r="L59" s="43"/>
      <c r="M59" s="43"/>
      <c r="N59" s="43"/>
      <c r="O59" s="48"/>
      <c r="P59" s="29"/>
      <c r="Q59" s="30"/>
      <c r="R59" s="31"/>
      <c r="S59" s="57"/>
    </row>
    <row r="60" spans="1:19" x14ac:dyDescent="0.25">
      <c r="A60" s="24">
        <v>31</v>
      </c>
      <c r="B60" s="32"/>
      <c r="C60" s="33" t="s">
        <v>99</v>
      </c>
      <c r="D60" s="26" t="s">
        <v>100</v>
      </c>
      <c r="E60" s="34">
        <v>1</v>
      </c>
      <c r="F60" s="28" t="s">
        <v>30</v>
      </c>
      <c r="G60" s="43"/>
      <c r="H60" s="43"/>
      <c r="I60" s="44">
        <f t="shared" si="0"/>
        <v>0</v>
      </c>
      <c r="J60" s="45"/>
      <c r="K60" s="47"/>
      <c r="L60" s="43"/>
      <c r="M60" s="43"/>
      <c r="N60" s="43"/>
      <c r="O60" s="48"/>
      <c r="P60" s="29"/>
      <c r="Q60" s="30"/>
      <c r="R60" s="31"/>
      <c r="S60" s="57"/>
    </row>
    <row r="61" spans="1:19" x14ac:dyDescent="0.25">
      <c r="A61" s="24">
        <v>32</v>
      </c>
      <c r="B61" s="32"/>
      <c r="C61" s="33" t="s">
        <v>101</v>
      </c>
      <c r="D61" s="26" t="s">
        <v>102</v>
      </c>
      <c r="E61" s="34">
        <v>1</v>
      </c>
      <c r="F61" s="28" t="s">
        <v>30</v>
      </c>
      <c r="G61" s="43"/>
      <c r="H61" s="43"/>
      <c r="I61" s="44">
        <f t="shared" si="0"/>
        <v>0</v>
      </c>
      <c r="J61" s="45"/>
      <c r="K61" s="47"/>
      <c r="L61" s="43"/>
      <c r="M61" s="43"/>
      <c r="N61" s="43"/>
      <c r="O61" s="48"/>
      <c r="P61" s="29"/>
      <c r="Q61" s="30"/>
      <c r="R61" s="31"/>
      <c r="S61" s="57"/>
    </row>
    <row r="62" spans="1:19" x14ac:dyDescent="0.25">
      <c r="A62" s="24">
        <v>33</v>
      </c>
      <c r="B62" s="32"/>
      <c r="C62" s="33" t="s">
        <v>103</v>
      </c>
      <c r="D62" s="26" t="s">
        <v>104</v>
      </c>
      <c r="E62" s="34">
        <v>1</v>
      </c>
      <c r="F62" s="28" t="s">
        <v>30</v>
      </c>
      <c r="G62" s="43"/>
      <c r="H62" s="43"/>
      <c r="I62" s="44">
        <f t="shared" si="0"/>
        <v>0</v>
      </c>
      <c r="J62" s="45"/>
      <c r="K62" s="47"/>
      <c r="L62" s="43"/>
      <c r="M62" s="43"/>
      <c r="N62" s="43"/>
      <c r="O62" s="48"/>
      <c r="P62" s="29"/>
      <c r="Q62" s="30"/>
      <c r="R62" s="31"/>
      <c r="S62" s="57"/>
    </row>
    <row r="63" spans="1:19" ht="25.5" x14ac:dyDescent="0.25">
      <c r="A63" s="24">
        <v>34</v>
      </c>
      <c r="B63" s="32"/>
      <c r="C63" s="33" t="s">
        <v>105</v>
      </c>
      <c r="D63" s="26" t="s">
        <v>106</v>
      </c>
      <c r="E63" s="34">
        <v>1</v>
      </c>
      <c r="F63" s="28" t="s">
        <v>30</v>
      </c>
      <c r="G63" s="43"/>
      <c r="H63" s="43"/>
      <c r="I63" s="44">
        <f t="shared" si="0"/>
        <v>0</v>
      </c>
      <c r="J63" s="45"/>
      <c r="K63" s="47"/>
      <c r="L63" s="43"/>
      <c r="M63" s="43"/>
      <c r="N63" s="43"/>
      <c r="O63" s="48"/>
      <c r="P63" s="29"/>
      <c r="Q63" s="30"/>
      <c r="R63" s="31"/>
      <c r="S63" s="57"/>
    </row>
    <row r="64" spans="1:19" x14ac:dyDescent="0.25">
      <c r="A64" s="24">
        <v>35</v>
      </c>
      <c r="B64" s="32"/>
      <c r="C64" s="33" t="s">
        <v>107</v>
      </c>
      <c r="D64" s="26" t="s">
        <v>108</v>
      </c>
      <c r="E64" s="34">
        <v>1</v>
      </c>
      <c r="F64" s="28" t="s">
        <v>30</v>
      </c>
      <c r="G64" s="43"/>
      <c r="H64" s="43"/>
      <c r="I64" s="44">
        <f t="shared" si="0"/>
        <v>0</v>
      </c>
      <c r="J64" s="45"/>
      <c r="K64" s="47"/>
      <c r="L64" s="43"/>
      <c r="M64" s="43"/>
      <c r="N64" s="43"/>
      <c r="O64" s="48"/>
      <c r="P64" s="29"/>
      <c r="Q64" s="30"/>
      <c r="R64" s="31"/>
      <c r="S64" s="57"/>
    </row>
    <row r="65" spans="1:19" x14ac:dyDescent="0.25">
      <c r="A65" s="24">
        <v>36</v>
      </c>
      <c r="B65" s="32"/>
      <c r="C65" s="33" t="s">
        <v>109</v>
      </c>
      <c r="D65" s="26" t="s">
        <v>110</v>
      </c>
      <c r="E65" s="34">
        <v>1</v>
      </c>
      <c r="F65" s="28" t="s">
        <v>30</v>
      </c>
      <c r="G65" s="43"/>
      <c r="H65" s="43"/>
      <c r="I65" s="44">
        <f t="shared" si="0"/>
        <v>0</v>
      </c>
      <c r="J65" s="45"/>
      <c r="K65" s="47"/>
      <c r="L65" s="43"/>
      <c r="M65" s="43"/>
      <c r="N65" s="43"/>
      <c r="O65" s="48"/>
      <c r="P65" s="29"/>
      <c r="Q65" s="30"/>
      <c r="R65" s="31"/>
      <c r="S65" s="57"/>
    </row>
    <row r="66" spans="1:19" ht="25.5" x14ac:dyDescent="0.25">
      <c r="A66" s="24">
        <v>37</v>
      </c>
      <c r="B66" s="32"/>
      <c r="C66" s="33" t="s">
        <v>111</v>
      </c>
      <c r="D66" s="26" t="s">
        <v>112</v>
      </c>
      <c r="E66" s="34">
        <v>1</v>
      </c>
      <c r="F66" s="28" t="s">
        <v>30</v>
      </c>
      <c r="G66" s="43"/>
      <c r="H66" s="43"/>
      <c r="I66" s="44">
        <f t="shared" si="0"/>
        <v>0</v>
      </c>
      <c r="J66" s="45"/>
      <c r="K66" s="47"/>
      <c r="L66" s="43"/>
      <c r="M66" s="43"/>
      <c r="N66" s="43"/>
      <c r="O66" s="48"/>
      <c r="P66" s="29"/>
      <c r="Q66" s="30"/>
      <c r="R66" s="31"/>
      <c r="S66" s="57"/>
    </row>
    <row r="67" spans="1:19" x14ac:dyDescent="0.25">
      <c r="A67" s="24">
        <v>38</v>
      </c>
      <c r="B67" s="32"/>
      <c r="C67" s="33" t="s">
        <v>113</v>
      </c>
      <c r="D67" s="26" t="s">
        <v>114</v>
      </c>
      <c r="E67" s="34">
        <v>1</v>
      </c>
      <c r="F67" s="28" t="s">
        <v>30</v>
      </c>
      <c r="G67" s="43"/>
      <c r="H67" s="43"/>
      <c r="I67" s="44">
        <f t="shared" si="0"/>
        <v>0</v>
      </c>
      <c r="J67" s="45"/>
      <c r="K67" s="47"/>
      <c r="L67" s="43"/>
      <c r="M67" s="43"/>
      <c r="N67" s="43"/>
      <c r="O67" s="48"/>
      <c r="P67" s="29"/>
      <c r="Q67" s="30"/>
      <c r="R67" s="31"/>
      <c r="S67" s="57"/>
    </row>
    <row r="68" spans="1:19" x14ac:dyDescent="0.25">
      <c r="A68" s="24">
        <v>39</v>
      </c>
      <c r="B68" s="32"/>
      <c r="C68" s="33" t="s">
        <v>115</v>
      </c>
      <c r="D68" s="26" t="s">
        <v>116</v>
      </c>
      <c r="E68" s="34">
        <v>1</v>
      </c>
      <c r="F68" s="28" t="s">
        <v>30</v>
      </c>
      <c r="G68" s="43"/>
      <c r="H68" s="43"/>
      <c r="I68" s="44">
        <f t="shared" si="0"/>
        <v>0</v>
      </c>
      <c r="J68" s="45"/>
      <c r="K68" s="47"/>
      <c r="L68" s="43"/>
      <c r="M68" s="43"/>
      <c r="N68" s="43"/>
      <c r="O68" s="48"/>
      <c r="P68" s="29"/>
      <c r="Q68" s="30"/>
      <c r="R68" s="31"/>
      <c r="S68" s="57"/>
    </row>
    <row r="69" spans="1:19" ht="26.45" customHeight="1" x14ac:dyDescent="0.25">
      <c r="A69" s="35"/>
      <c r="B69" s="36"/>
      <c r="C69" s="36"/>
      <c r="D69" s="36"/>
      <c r="E69" s="98" t="s">
        <v>117</v>
      </c>
      <c r="F69" s="99"/>
      <c r="G69" s="100"/>
      <c r="H69" s="101"/>
      <c r="I69" s="49">
        <f>SUM(I5:I68)</f>
        <v>0</v>
      </c>
      <c r="J69" s="75" t="s">
        <v>118</v>
      </c>
      <c r="K69" s="76"/>
      <c r="L69" s="76"/>
      <c r="M69" s="76"/>
      <c r="N69" s="76"/>
      <c r="O69" s="77"/>
      <c r="P69" s="37" t="s">
        <v>119</v>
      </c>
      <c r="Q69" s="38"/>
      <c r="R69" s="39"/>
      <c r="S69" s="57"/>
    </row>
    <row r="70" spans="1:19" ht="14.45" customHeight="1" x14ac:dyDescent="0.25">
      <c r="A70" s="35"/>
      <c r="B70" s="36"/>
      <c r="C70" s="36"/>
      <c r="D70" s="36"/>
      <c r="E70" s="102" t="s">
        <v>120</v>
      </c>
      <c r="F70" s="103"/>
      <c r="G70" s="103"/>
      <c r="H70" s="50" t="s">
        <v>121</v>
      </c>
      <c r="I70" s="49" t="e">
        <f>I69*H70</f>
        <v>#VALUE!</v>
      </c>
      <c r="J70" s="78"/>
      <c r="K70" s="79"/>
      <c r="L70" s="79"/>
      <c r="M70" s="79"/>
      <c r="N70" s="79"/>
      <c r="O70" s="80"/>
      <c r="P70" s="40" t="s">
        <v>122</v>
      </c>
      <c r="Q70" s="38"/>
      <c r="R70" s="39"/>
      <c r="S70" s="57"/>
    </row>
    <row r="71" spans="1:19" x14ac:dyDescent="0.25">
      <c r="A71" s="35"/>
      <c r="B71" s="36"/>
      <c r="C71" s="36"/>
      <c r="D71" s="36"/>
      <c r="E71" s="98" t="s">
        <v>123</v>
      </c>
      <c r="F71" s="99"/>
      <c r="G71" s="100"/>
      <c r="H71" s="101"/>
      <c r="I71" s="49" t="e">
        <f>I69+I70</f>
        <v>#VALUE!</v>
      </c>
      <c r="J71" s="78"/>
      <c r="K71" s="79"/>
      <c r="L71" s="79"/>
      <c r="M71" s="79"/>
      <c r="N71" s="79"/>
      <c r="O71" s="80"/>
      <c r="P71" s="40" t="s">
        <v>124</v>
      </c>
      <c r="Q71" s="38"/>
      <c r="R71" s="39"/>
      <c r="S71" s="57"/>
    </row>
    <row r="72" spans="1:19" ht="14.45" customHeight="1" x14ac:dyDescent="0.25">
      <c r="A72" s="87" t="s">
        <v>125</v>
      </c>
      <c r="B72" s="88"/>
      <c r="C72" s="88"/>
      <c r="D72" s="88"/>
      <c r="E72" s="88"/>
      <c r="F72" s="88"/>
      <c r="G72" s="88"/>
      <c r="H72" s="88"/>
      <c r="I72" s="89"/>
      <c r="J72" s="78"/>
      <c r="K72" s="79"/>
      <c r="L72" s="79"/>
      <c r="M72" s="79"/>
      <c r="N72" s="79"/>
      <c r="O72" s="80"/>
      <c r="P72" s="58" t="s">
        <v>126</v>
      </c>
      <c r="Q72" s="59"/>
      <c r="R72" s="60"/>
      <c r="S72" s="57"/>
    </row>
    <row r="73" spans="1:19" x14ac:dyDescent="0.25">
      <c r="A73" s="87"/>
      <c r="B73" s="88"/>
      <c r="C73" s="88"/>
      <c r="D73" s="88"/>
      <c r="E73" s="88"/>
      <c r="F73" s="88"/>
      <c r="G73" s="88"/>
      <c r="H73" s="88"/>
      <c r="I73" s="89"/>
      <c r="J73" s="78"/>
      <c r="K73" s="79"/>
      <c r="L73" s="79"/>
      <c r="M73" s="79"/>
      <c r="N73" s="79"/>
      <c r="O73" s="80"/>
      <c r="P73" s="58" t="s">
        <v>127</v>
      </c>
      <c r="Q73" s="59"/>
      <c r="R73" s="60"/>
      <c r="S73" s="57"/>
    </row>
    <row r="74" spans="1:19" ht="18.600000000000001" customHeight="1" x14ac:dyDescent="0.25">
      <c r="A74" s="87"/>
      <c r="B74" s="88"/>
      <c r="C74" s="88"/>
      <c r="D74" s="88"/>
      <c r="E74" s="88"/>
      <c r="F74" s="88"/>
      <c r="G74" s="88"/>
      <c r="H74" s="88"/>
      <c r="I74" s="89"/>
      <c r="J74" s="78"/>
      <c r="K74" s="79"/>
      <c r="L74" s="79"/>
      <c r="M74" s="79"/>
      <c r="N74" s="79"/>
      <c r="O74" s="80"/>
      <c r="P74" s="58" t="s">
        <v>128</v>
      </c>
      <c r="Q74" s="59"/>
      <c r="R74" s="60"/>
      <c r="S74" s="57"/>
    </row>
    <row r="75" spans="1:19" ht="29.1" customHeight="1" x14ac:dyDescent="0.25">
      <c r="A75" s="87"/>
      <c r="B75" s="88"/>
      <c r="C75" s="88"/>
      <c r="D75" s="88"/>
      <c r="E75" s="88"/>
      <c r="F75" s="88"/>
      <c r="G75" s="88"/>
      <c r="H75" s="88"/>
      <c r="I75" s="89"/>
      <c r="J75" s="78"/>
      <c r="K75" s="79"/>
      <c r="L75" s="79"/>
      <c r="M75" s="79"/>
      <c r="N75" s="79"/>
      <c r="O75" s="80"/>
      <c r="P75" s="37" t="s">
        <v>129</v>
      </c>
      <c r="R75" s="41"/>
      <c r="S75" s="57"/>
    </row>
    <row r="76" spans="1:19" ht="65.099999999999994" customHeight="1" thickBot="1" x14ac:dyDescent="0.3">
      <c r="A76" s="90"/>
      <c r="B76" s="91"/>
      <c r="C76" s="91"/>
      <c r="D76" s="91"/>
      <c r="E76" s="91"/>
      <c r="F76" s="91"/>
      <c r="G76" s="91"/>
      <c r="H76" s="91"/>
      <c r="I76" s="92"/>
      <c r="J76" s="78"/>
      <c r="K76" s="79"/>
      <c r="L76" s="79"/>
      <c r="M76" s="79"/>
      <c r="N76" s="79"/>
      <c r="O76" s="80"/>
      <c r="P76" s="70" t="s">
        <v>130</v>
      </c>
      <c r="Q76" s="56"/>
      <c r="R76" s="71"/>
      <c r="S76" s="57"/>
    </row>
    <row r="77" spans="1:19" ht="30" customHeight="1" x14ac:dyDescent="0.25">
      <c r="A77" s="42"/>
      <c r="B77" s="42"/>
      <c r="C77" s="42"/>
      <c r="D77" s="42"/>
      <c r="E77" s="42"/>
      <c r="F77" s="42"/>
      <c r="G77" s="42"/>
      <c r="H77" s="42"/>
      <c r="I77" s="42"/>
      <c r="J77" s="67" t="s">
        <v>131</v>
      </c>
      <c r="K77" s="68"/>
      <c r="L77" s="68"/>
      <c r="M77" s="68"/>
      <c r="N77" s="68"/>
      <c r="O77" s="69"/>
      <c r="P77" s="70"/>
      <c r="Q77" s="56"/>
      <c r="R77" s="71"/>
      <c r="S77" s="57"/>
    </row>
    <row r="78" spans="1:19" ht="6.6" customHeight="1" x14ac:dyDescent="0.25">
      <c r="A78" s="42"/>
      <c r="B78" s="42"/>
      <c r="C78" s="42"/>
      <c r="D78" s="42"/>
      <c r="E78" s="42"/>
      <c r="F78" s="42"/>
      <c r="G78" s="42"/>
      <c r="H78" s="42"/>
      <c r="I78" s="42"/>
      <c r="J78" s="67"/>
      <c r="K78" s="68"/>
      <c r="L78" s="68"/>
      <c r="M78" s="68"/>
      <c r="N78" s="68"/>
      <c r="O78" s="69"/>
      <c r="P78" s="70"/>
      <c r="Q78" s="56"/>
      <c r="R78" s="71"/>
      <c r="S78" s="57"/>
    </row>
    <row r="79" spans="1:19" ht="27.6" hidden="1" customHeight="1" x14ac:dyDescent="0.25">
      <c r="A79" s="42"/>
      <c r="B79" s="42"/>
      <c r="C79" s="42"/>
      <c r="D79" s="42"/>
      <c r="E79" s="42"/>
      <c r="F79" s="42"/>
      <c r="G79" s="42"/>
      <c r="H79" s="42"/>
      <c r="I79" s="42"/>
      <c r="J79" s="67"/>
      <c r="K79" s="68"/>
      <c r="L79" s="68"/>
      <c r="M79" s="68"/>
      <c r="N79" s="68"/>
      <c r="O79" s="69"/>
      <c r="P79" s="70"/>
      <c r="Q79" s="56"/>
      <c r="R79" s="71"/>
      <c r="S79" s="57"/>
    </row>
    <row r="80" spans="1:19" ht="45" customHeight="1" x14ac:dyDescent="0.25">
      <c r="A80" s="42"/>
      <c r="B80" s="42"/>
      <c r="C80" s="42"/>
      <c r="D80" s="42"/>
      <c r="E80" s="42"/>
      <c r="F80" s="42"/>
      <c r="G80" s="42"/>
      <c r="H80" s="42"/>
      <c r="I80" s="42"/>
      <c r="J80" s="61" t="s">
        <v>132</v>
      </c>
      <c r="K80" s="62"/>
      <c r="L80" s="62"/>
      <c r="M80" s="62"/>
      <c r="N80" s="62"/>
      <c r="O80" s="63"/>
      <c r="P80" s="70"/>
      <c r="Q80" s="56"/>
      <c r="R80" s="71"/>
      <c r="S80" s="57"/>
    </row>
    <row r="81" spans="1:19" ht="59.1" customHeight="1" x14ac:dyDescent="0.25">
      <c r="A81" s="42"/>
      <c r="B81" s="42"/>
      <c r="C81" s="42"/>
      <c r="D81" s="42"/>
      <c r="E81" s="42"/>
      <c r="F81" s="42"/>
      <c r="G81" s="42"/>
      <c r="H81" s="42"/>
      <c r="I81" s="42"/>
      <c r="J81" s="61"/>
      <c r="K81" s="62"/>
      <c r="L81" s="62"/>
      <c r="M81" s="62"/>
      <c r="N81" s="62"/>
      <c r="O81" s="63"/>
      <c r="P81" s="70"/>
      <c r="Q81" s="56"/>
      <c r="R81" s="71"/>
      <c r="S81" s="57"/>
    </row>
    <row r="82" spans="1:19" ht="45.95" customHeight="1" x14ac:dyDescent="0.25">
      <c r="J82" s="61"/>
      <c r="K82" s="62"/>
      <c r="L82" s="62"/>
      <c r="M82" s="62"/>
      <c r="N82" s="62"/>
      <c r="O82" s="63"/>
      <c r="P82" s="70"/>
      <c r="Q82" s="56"/>
      <c r="R82" s="71"/>
    </row>
    <row r="83" spans="1:19" ht="30.6" customHeight="1" thickBot="1" x14ac:dyDescent="0.3">
      <c r="J83" s="64"/>
      <c r="K83" s="65"/>
      <c r="L83" s="65"/>
      <c r="M83" s="65"/>
      <c r="N83" s="65"/>
      <c r="O83" s="66"/>
      <c r="P83" s="72"/>
      <c r="Q83" s="73"/>
      <c r="R83" s="74"/>
    </row>
  </sheetData>
  <sheetProtection algorithmName="SHA-512" hashValue="SSpwdVpgZlS+hl9wQVtkDVBtFm4gORqGQCrieASUuLOldReUdmS7sXJpNVRPw6/k+neOVEmZlU5Q6OSGz1ICGQ==" saltValue="1NPRtfCzAd6LMRp2lsiJ+A==" spinCount="100000" sheet="1" objects="1" scenarios="1"/>
  <mergeCells count="20">
    <mergeCell ref="J80:O83"/>
    <mergeCell ref="J77:O79"/>
    <mergeCell ref="P76:R83"/>
    <mergeCell ref="J69:O76"/>
    <mergeCell ref="G2:I2"/>
    <mergeCell ref="J2:O2"/>
    <mergeCell ref="A72:I76"/>
    <mergeCell ref="A4:I4"/>
    <mergeCell ref="J4:O4"/>
    <mergeCell ref="E69:H69"/>
    <mergeCell ref="E71:H71"/>
    <mergeCell ref="E70:G70"/>
    <mergeCell ref="A29:I29"/>
    <mergeCell ref="J29:O29"/>
    <mergeCell ref="P1:S1"/>
    <mergeCell ref="P2:R2"/>
    <mergeCell ref="S2:S81"/>
    <mergeCell ref="P72:R72"/>
    <mergeCell ref="P73:R73"/>
    <mergeCell ref="P74:R74"/>
  </mergeCells>
  <conditionalFormatting sqref="E3">
    <cfRule type="cellIs" dxfId="0" priority="1" operator="equal">
      <formula>"Pasirinkti"</formula>
    </cfRule>
  </conditionalFormatting>
  <dataValidations count="1">
    <dataValidation type="list" showInputMessage="1" showErrorMessage="1" sqref="E3" xr:uid="{B48F5C7A-7900-40D5-90D4-AC2A94917BBC}">
      <formula1>#REF!</formula1>
    </dataValidation>
  </dataValidations>
  <pageMargins left="0.7" right="0.7" top="0.75" bottom="0.75" header="0.3" footer="0.3"/>
  <pageSetup paperSize="9" scale="44" orientation="portrait" r:id="rId1"/>
  <colBreaks count="1" manualBreakCount="1">
    <brk id="15"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97C8D7EC25EB364D9C37BC417EEAC8FD" ma:contentTypeVersion="0" ma:contentTypeDescription="Kurkite naują dokumentą." ma:contentTypeScope="" ma:versionID="c386734f75d7d1b14026c1347045129d">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182B7B-576B-4A0E-922E-B4FA59BB6209}"/>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Prekės su paslaugomis</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Eglė Urbonavičiūtė</cp:lastModifiedBy>
  <cp:revision/>
  <dcterms:created xsi:type="dcterms:W3CDTF">2023-08-16T05:10:24Z</dcterms:created>
  <dcterms:modified xsi:type="dcterms:W3CDTF">2026-05-20T14:47:14Z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0x01010097C8D7EC25EB364D9C37BC417EEAC8FD</vt:lpwstr>
  </property>
  <property fmtid="{D5CDD505-2E9C-101B-9397-08002B2CF9AE}" pid="10" name="MediaServiceImageTags">
    <vt:lpwstr/>
  </property>
</Properties>
</file>